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14_1 - NABAVA IN JAVNA NAROČILA\01-NABAVA IN JAVNA NAROČILA\01-JAVNA NAROČILA\2023\1 - ODPRTI POSTOPEK\3-2023 SERVISIRANJE VOZIL_NADGRADENJ IN DELOVNIH STROJEV\Razpisna dokumentacija\Objava\Popravek 1\"/>
    </mc:Choice>
  </mc:AlternateContent>
  <xr:revisionPtr revIDLastSave="0" documentId="13_ncr:1_{5F850ECF-DAA6-48E3-B500-CF92BC083862}" xr6:coauthVersionLast="47" xr6:coauthVersionMax="47" xr10:uidLastSave="{00000000-0000-0000-0000-000000000000}"/>
  <bookViews>
    <workbookView xWindow="-120" yWindow="-120" windowWidth="29040" windowHeight="15840" xr2:uid="{21646272-131A-44C3-A9C3-1524055AF3F4}"/>
  </bookViews>
  <sheets>
    <sheet name="Sklop 1 Mercedes" sheetId="1" r:id="rId1"/>
    <sheet name="Sklop 2 Iveco" sheetId="2" r:id="rId2"/>
    <sheet name="Sklop 3 Scania" sheetId="3" r:id="rId3"/>
    <sheet name="Sklop 4 Man " sheetId="4" r:id="rId4"/>
    <sheet name="Sklop 5 Caterpillar" sheetId="10" r:id="rId5"/>
    <sheet name="Sklop 6 Azura+Ravo5+Esagono" sheetId="11" r:id="rId6"/>
    <sheet name="Sklop 7 Palfinger" sheetId="12" r:id="rId7"/>
    <sheet name="Sklop 8 Stummer+Mut+Zoeller" sheetId="13" r:id="rId8"/>
    <sheet name="Sklop 9 Kroll+Moro+Capellotto" sheetId="14" r:id="rId9"/>
    <sheet name="Sklop 10 JCB+Komatsu" sheetId="16" r:id="rId10"/>
    <sheet name="Sklop 11 zimska mehanizacija" sheetId="2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2" l="1"/>
  <c r="E21" i="2" s="1"/>
  <c r="E19" i="2"/>
  <c r="E16" i="2"/>
  <c r="E15" i="2"/>
  <c r="E14" i="2"/>
  <c r="E20" i="1"/>
  <c r="E19" i="1"/>
  <c r="E15" i="21"/>
  <c r="E16" i="21" s="1"/>
  <c r="E20" i="16"/>
  <c r="E19" i="16"/>
  <c r="E21" i="16" s="1"/>
  <c r="E16" i="16"/>
  <c r="E15" i="16"/>
  <c r="E14" i="16"/>
  <c r="E17" i="16" s="1"/>
  <c r="E20" i="14"/>
  <c r="E19" i="14"/>
  <c r="E21" i="14" s="1"/>
  <c r="E16" i="14"/>
  <c r="E15" i="14"/>
  <c r="E14" i="14"/>
  <c r="E17" i="14" s="1"/>
  <c r="E20" i="13"/>
  <c r="E19" i="13"/>
  <c r="E21" i="13" s="1"/>
  <c r="E16" i="13"/>
  <c r="E15" i="13"/>
  <c r="E14" i="13"/>
  <c r="E17" i="13" s="1"/>
  <c r="E20" i="12"/>
  <c r="E19" i="12"/>
  <c r="E21" i="12" s="1"/>
  <c r="E16" i="12"/>
  <c r="E15" i="12"/>
  <c r="E14" i="12"/>
  <c r="E17" i="12" s="1"/>
  <c r="E20" i="11"/>
  <c r="E19" i="11"/>
  <c r="E21" i="11" s="1"/>
  <c r="E16" i="11"/>
  <c r="E15" i="11"/>
  <c r="E14" i="11"/>
  <c r="E20" i="10"/>
  <c r="E19" i="10"/>
  <c r="E21" i="10" s="1"/>
  <c r="E16" i="10"/>
  <c r="E15" i="10"/>
  <c r="E14" i="10"/>
  <c r="E20" i="4"/>
  <c r="E19" i="4"/>
  <c r="E16" i="4"/>
  <c r="E15" i="4"/>
  <c r="E14" i="4"/>
  <c r="E20" i="3"/>
  <c r="E19" i="3"/>
  <c r="E16" i="3"/>
  <c r="E15" i="3"/>
  <c r="E14" i="3"/>
  <c r="E16" i="1"/>
  <c r="E15" i="1"/>
  <c r="E14" i="1"/>
  <c r="E22" i="13" l="1"/>
  <c r="E22" i="16"/>
  <c r="E22" i="14"/>
  <c r="E22" i="12"/>
  <c r="E17" i="4"/>
  <c r="E17" i="2"/>
  <c r="E22" i="2" s="1"/>
  <c r="E17" i="11"/>
  <c r="E22" i="11" s="1"/>
  <c r="E17" i="10"/>
  <c r="E22" i="10" s="1"/>
  <c r="E21" i="4"/>
  <c r="E17" i="1"/>
  <c r="E21" i="1"/>
  <c r="E22" i="1" s="1"/>
  <c r="E17" i="3"/>
  <c r="E22" i="3" s="1"/>
  <c r="E21" i="3"/>
  <c r="E22" i="4" l="1"/>
</calcChain>
</file>

<file path=xl/sharedStrings.xml><?xml version="1.0" encoding="utf-8"?>
<sst xmlns="http://schemas.openxmlformats.org/spreadsheetml/2006/main" count="343" uniqueCount="54">
  <si>
    <t>Obrazec 1a</t>
  </si>
  <si>
    <t xml:space="preserve">Ponudbeni predračun št: </t>
  </si>
  <si>
    <t>Ponudnik:</t>
  </si>
  <si>
    <t xml:space="preserve">Sklop 1: servisiranje vozil znamke MERCEDES-BENZ </t>
  </si>
  <si>
    <t>Delo</t>
  </si>
  <si>
    <t>ME</t>
  </si>
  <si>
    <t>Ocenjena količina</t>
  </si>
  <si>
    <t>Cena/ME</t>
  </si>
  <si>
    <t>Vrednost brez DDV</t>
  </si>
  <si>
    <t>Servisna in vzdrževalna dela</t>
  </si>
  <si>
    <t>ure</t>
  </si>
  <si>
    <t>Kleparska dela</t>
  </si>
  <si>
    <t>Ličarska dela</t>
  </si>
  <si>
    <t>Skupaj delo (A):</t>
  </si>
  <si>
    <t>Rezervni deli</t>
  </si>
  <si>
    <t>Ocenjeni znesek</t>
  </si>
  <si>
    <t xml:space="preserve">% popusta </t>
  </si>
  <si>
    <t xml:space="preserve"> - </t>
  </si>
  <si>
    <t xml:space="preserve">Originalni rezervni deli in material </t>
  </si>
  <si>
    <t>Skupaj rezervni deli (B):</t>
  </si>
  <si>
    <t>Skupni ponudbeni znesek brez DDV za Sklop 1 (A+B)</t>
  </si>
  <si>
    <t>Naziv in lokacija delavnice ponudnika, kjer se bodo opravljale storitve:</t>
  </si>
  <si>
    <t xml:space="preserve">Oddaljenost v km od lokacije naročnika (Savska loka 33, Kranj) do lokacije delavnice:                   </t>
  </si>
  <si>
    <t>(izračun z uporabo iskalnika poti na spletni strani https://zemljevid.najdi.si/)</t>
  </si>
  <si>
    <t>Ime in priimek: ___________________________</t>
  </si>
  <si>
    <t>(žig in podpis)</t>
  </si>
  <si>
    <t>Sklop 2: servisiranje vozil znamke IVECO</t>
  </si>
  <si>
    <t>Sklop 3: servisiranje vozil znamke SCANIA</t>
  </si>
  <si>
    <t>Skupni ponudbeni znesek brez DDV za Sklop 3 (A+B)</t>
  </si>
  <si>
    <t>Sklop 4: servisiranje vozil znamke MAN</t>
  </si>
  <si>
    <t>Skupni ponudbeni znesek brez DDV za Sklop 4 (A+B)</t>
  </si>
  <si>
    <t>Skupni ponudbeni znesek brez DDV za Sklop 10 (A+B)</t>
  </si>
  <si>
    <t>Skupni ponudbeni znesek brez DDV za Sklop 11</t>
  </si>
  <si>
    <t>Servisiranje osebnih in tovornih vozil, nadgradenj in delovnih strojev ter dobava rezervnih delov,  št. 3/2023</t>
  </si>
  <si>
    <t>Servisiranje osebnih in tovornih vozil, nadgradenj in delovnih strojev ter dobava rezervnih delov,  št. 5/2023</t>
  </si>
  <si>
    <t>Sklop 7: servisiranje nadgradenj PALFINGER</t>
  </si>
  <si>
    <t>Sklop 9: servisiranje nadgradenj KROLL, MORO in CAPPELLOTTO</t>
  </si>
  <si>
    <t>km</t>
  </si>
  <si>
    <t>____________</t>
  </si>
  <si>
    <t>Sklop 8: servisiranje nadgradenj STUMMER, MUT in ZOELLER</t>
  </si>
  <si>
    <r>
      <t>Sklop 11: rezervni deli za ZIMSKO</t>
    </r>
    <r>
      <rPr>
        <sz val="12"/>
        <color theme="1"/>
        <rFont val="Tahoma"/>
        <family val="2"/>
        <charset val="238"/>
      </rPr>
      <t xml:space="preserve"> </t>
    </r>
    <r>
      <rPr>
        <b/>
        <sz val="12"/>
        <color theme="1"/>
        <rFont val="Tahoma"/>
        <family val="2"/>
        <charset val="238"/>
      </rPr>
      <t>MEHANIZACIJO</t>
    </r>
  </si>
  <si>
    <t xml:space="preserve">Rezervni deli in material </t>
  </si>
  <si>
    <t xml:space="preserve">Ponudnik: </t>
  </si>
  <si>
    <t>Skupni ponudbeni znesek brez DDV za Sklop 9 (A+B)</t>
  </si>
  <si>
    <t>Skupni ponudbeni znesek brez DDV za Sklop 8 (A+B)</t>
  </si>
  <si>
    <t>Skupni ponudbeni znesek brez DDV za Sklop 7 (A+B)</t>
  </si>
  <si>
    <t>Skupni ponudbeni znesek brez DDV za Sklop 6 (A+B)</t>
  </si>
  <si>
    <t>Skupni ponudbeni znesek brez DDV za Sklop 5 (A+B)</t>
  </si>
  <si>
    <t>Skupni ponudbeni znesek brez DDV za Sklop 2 (A+B)</t>
  </si>
  <si>
    <t>Datum:_________________</t>
  </si>
  <si>
    <t>Sklop 5: servisiranje delovnih strojev znamke CATERPILLAR</t>
  </si>
  <si>
    <t>Sklop 6: servisiranje delovnih strojev znamke AZURA, RAVO 5 in ESAGONO GASTONE</t>
  </si>
  <si>
    <t>Sklop 10: servisiranje delovnih strojev JCB in KOMATSU</t>
  </si>
  <si>
    <t xml:space="preserve">Originalom enakovredni in cenejši rezervni deli in material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</si>
</sst>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.00\ _€_-;\-* #,##0.00\ _€_-;_-* &quot;-&quot;??\ _€_-;_-@_-"/>
    <numFmt numFmtId="166" formatCode="0.0%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sz val="11"/>
      <color rgb="FF000000"/>
      <name val="Tahoma"/>
      <family val="2"/>
      <charset val="238"/>
    </font>
    <font>
      <i/>
      <sz val="10"/>
      <color theme="0" tint="-0.34998626667073579"/>
      <name val="Tahoma"/>
      <family val="2"/>
      <charset val="238"/>
    </font>
    <font>
      <i/>
      <sz val="11"/>
      <color theme="0" tint="-0.34998626667073579"/>
      <name val="Tahoma"/>
      <family val="2"/>
      <charset val="238"/>
    </font>
    <font>
      <sz val="10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0" xfId="0" applyNumberFormat="1" applyFont="1"/>
    <xf numFmtId="0" fontId="3" fillId="2" borderId="0" xfId="0" applyFont="1" applyFill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 applyProtection="1">
      <alignment horizontal="left"/>
      <protection locked="0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right"/>
    </xf>
    <xf numFmtId="4" fontId="1" fillId="0" borderId="0" xfId="0" applyNumberFormat="1" applyFont="1"/>
    <xf numFmtId="4" fontId="4" fillId="3" borderId="0" xfId="0" applyNumberFormat="1" applyFont="1" applyFill="1" applyAlignment="1" applyProtection="1">
      <alignment horizontal="left"/>
      <protection locked="0"/>
    </xf>
    <xf numFmtId="0" fontId="5" fillId="3" borderId="0" xfId="0" applyFont="1" applyFill="1"/>
    <xf numFmtId="0" fontId="5" fillId="3" borderId="0" xfId="0" applyFont="1" applyFill="1" applyAlignment="1">
      <alignment horizontal="right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5" borderId="2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1" fillId="2" borderId="7" xfId="0" applyNumberFormat="1" applyFont="1" applyFill="1" applyBorder="1" applyAlignment="1">
      <alignment horizontal="right" vertical="center" wrapText="1"/>
    </xf>
    <xf numFmtId="164" fontId="1" fillId="0" borderId="0" xfId="0" applyNumberFormat="1" applyFont="1"/>
    <xf numFmtId="0" fontId="7" fillId="5" borderId="10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165" fontId="1" fillId="5" borderId="7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164" fontId="1" fillId="2" borderId="16" xfId="0" applyNumberFormat="1" applyFont="1" applyFill="1" applyBorder="1" applyAlignment="1">
      <alignment horizontal="right" vertical="center" wrapText="1"/>
    </xf>
    <xf numFmtId="164" fontId="2" fillId="4" borderId="19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1" fillId="0" borderId="0" xfId="0" applyFont="1" applyAlignment="1">
      <alignment horizontal="left"/>
    </xf>
    <xf numFmtId="0" fontId="9" fillId="3" borderId="0" xfId="0" applyFont="1" applyFill="1"/>
    <xf numFmtId="4" fontId="3" fillId="0" borderId="0" xfId="0" applyNumberFormat="1" applyFont="1"/>
    <xf numFmtId="0" fontId="2" fillId="2" borderId="0" xfId="0" applyFont="1" applyFill="1"/>
    <xf numFmtId="166" fontId="1" fillId="0" borderId="6" xfId="0" applyNumberFormat="1" applyFont="1" applyBorder="1" applyAlignment="1">
      <alignment horizontal="center" vertical="center" wrapText="1"/>
    </xf>
    <xf numFmtId="0" fontId="10" fillId="0" borderId="0" xfId="0" applyFont="1"/>
    <xf numFmtId="4" fontId="3" fillId="2" borderId="0" xfId="0" applyNumberFormat="1" applyFont="1" applyFill="1"/>
    <xf numFmtId="0" fontId="1" fillId="0" borderId="0" xfId="0" applyFont="1" applyAlignment="1">
      <alignment horizontal="left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165" fontId="1" fillId="5" borderId="8" xfId="0" applyNumberFormat="1" applyFont="1" applyFill="1" applyBorder="1" applyAlignment="1">
      <alignment horizontal="left" vertical="center" wrapText="1"/>
    </xf>
    <xf numFmtId="165" fontId="1" fillId="5" borderId="10" xfId="0" applyNumberFormat="1" applyFont="1" applyFill="1" applyBorder="1" applyAlignment="1">
      <alignment horizontal="left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64" fontId="1" fillId="2" borderId="14" xfId="0" applyNumberFormat="1" applyFont="1" applyFill="1" applyBorder="1" applyAlignment="1">
      <alignment horizontal="right" vertical="center" wrapText="1"/>
    </xf>
    <xf numFmtId="164" fontId="1" fillId="2" borderId="15" xfId="0" applyNumberFormat="1" applyFont="1" applyFill="1" applyBorder="1" applyAlignment="1">
      <alignment horizontal="right" vertical="center" wrapText="1"/>
    </xf>
    <xf numFmtId="0" fontId="2" fillId="4" borderId="17" xfId="0" applyFont="1" applyFill="1" applyBorder="1" applyAlignment="1">
      <alignment horizontal="right" vertical="center" wrapText="1" indent="1"/>
    </xf>
    <xf numFmtId="0" fontId="2" fillId="4" borderId="18" xfId="0" applyFont="1" applyFill="1" applyBorder="1" applyAlignment="1">
      <alignment horizontal="right" vertical="center" wrapText="1" indent="1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14BAD-1E5F-43D7-AF68-91E886BD4E8B}">
  <sheetPr>
    <pageSetUpPr fitToPage="1"/>
  </sheetPr>
  <dimension ref="A2:J37"/>
  <sheetViews>
    <sheetView tabSelected="1" workbookViewId="0">
      <selection activeCell="J26" sqref="J26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9" width="9.140625" style="1"/>
    <col min="10" max="10" width="12.28515625" style="1" bestFit="1" customWidth="1"/>
    <col min="11" max="16384" width="9.140625" style="1"/>
  </cols>
  <sheetData>
    <row r="2" spans="1:7" x14ac:dyDescent="0.2">
      <c r="E2" s="15" t="s">
        <v>0</v>
      </c>
    </row>
    <row r="4" spans="1:7" x14ac:dyDescent="0.2">
      <c r="A4" s="15" t="s">
        <v>33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8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10"/>
    </row>
    <row r="9" spans="1:7" ht="15.75" x14ac:dyDescent="0.25">
      <c r="A9" s="11"/>
      <c r="B9" s="12"/>
      <c r="C9" s="12"/>
      <c r="D9" s="12"/>
      <c r="E9" s="13"/>
      <c r="F9" s="3"/>
      <c r="G9" s="10"/>
    </row>
    <row r="10" spans="1:7" ht="18" customHeight="1" x14ac:dyDescent="0.2">
      <c r="A10" s="4" t="s">
        <v>3</v>
      </c>
      <c r="B10" s="4"/>
      <c r="C10" s="6"/>
      <c r="D10" s="6"/>
      <c r="E10" s="4"/>
      <c r="F10" s="3"/>
      <c r="G10" s="10"/>
    </row>
    <row r="11" spans="1:7" x14ac:dyDescent="0.2">
      <c r="A11" s="15"/>
      <c r="B11" s="16"/>
      <c r="C11" s="16"/>
      <c r="D11" s="16"/>
      <c r="E11" s="15"/>
      <c r="F11" s="10"/>
      <c r="G11" s="10"/>
    </row>
    <row r="12" spans="1:7" ht="15" thickBot="1" x14ac:dyDescent="0.25">
      <c r="A12" s="15"/>
      <c r="B12" s="16"/>
      <c r="C12" s="16"/>
      <c r="D12" s="16"/>
      <c r="E12" s="15"/>
      <c r="F12" s="10"/>
      <c r="G12" s="10"/>
    </row>
    <row r="13" spans="1:7" ht="28.5" x14ac:dyDescent="0.2">
      <c r="A13" s="17" t="s">
        <v>4</v>
      </c>
      <c r="B13" s="18" t="s">
        <v>5</v>
      </c>
      <c r="C13" s="18" t="s">
        <v>6</v>
      </c>
      <c r="D13" s="18" t="s">
        <v>7</v>
      </c>
      <c r="E13" s="19" t="s">
        <v>8</v>
      </c>
      <c r="F13" s="10"/>
      <c r="G13" s="10"/>
    </row>
    <row r="14" spans="1:7" x14ac:dyDescent="0.2">
      <c r="A14" s="20" t="s">
        <v>9</v>
      </c>
      <c r="B14" s="21" t="s">
        <v>10</v>
      </c>
      <c r="C14" s="22">
        <v>1000</v>
      </c>
      <c r="D14" s="23"/>
      <c r="E14" s="24">
        <f>C14*D14</f>
        <v>0</v>
      </c>
      <c r="F14" s="10"/>
      <c r="G14" s="10"/>
    </row>
    <row r="15" spans="1:7" x14ac:dyDescent="0.2">
      <c r="A15" s="20" t="s">
        <v>11</v>
      </c>
      <c r="B15" s="21" t="s">
        <v>10</v>
      </c>
      <c r="C15" s="22">
        <v>200</v>
      </c>
      <c r="D15" s="23"/>
      <c r="E15" s="24">
        <f>C15*D15</f>
        <v>0</v>
      </c>
      <c r="F15" s="10"/>
      <c r="G15" s="10"/>
    </row>
    <row r="16" spans="1:7" x14ac:dyDescent="0.2">
      <c r="A16" s="20" t="s">
        <v>12</v>
      </c>
      <c r="B16" s="21" t="s">
        <v>10</v>
      </c>
      <c r="C16" s="22">
        <v>200</v>
      </c>
      <c r="D16" s="23"/>
      <c r="E16" s="24">
        <f>C16*D16</f>
        <v>0</v>
      </c>
      <c r="F16" s="10"/>
      <c r="G16" s="10"/>
    </row>
    <row r="17" spans="1:10" x14ac:dyDescent="0.2">
      <c r="A17" s="45" t="s">
        <v>13</v>
      </c>
      <c r="B17" s="46"/>
      <c r="C17" s="46"/>
      <c r="D17" s="47"/>
      <c r="E17" s="25">
        <f>SUM(E14:E16)</f>
        <v>0</v>
      </c>
      <c r="F17" s="10"/>
      <c r="G17" s="10"/>
      <c r="J17" s="26"/>
    </row>
    <row r="18" spans="1:10" x14ac:dyDescent="0.2">
      <c r="A18" s="48" t="s">
        <v>14</v>
      </c>
      <c r="B18" s="49"/>
      <c r="C18" s="27" t="s">
        <v>15</v>
      </c>
      <c r="D18" s="28" t="s">
        <v>16</v>
      </c>
      <c r="E18" s="29" t="s">
        <v>17</v>
      </c>
      <c r="F18" s="10"/>
      <c r="G18" s="10"/>
    </row>
    <row r="19" spans="1:10" ht="23.25" customHeight="1" x14ac:dyDescent="0.2">
      <c r="A19" s="50" t="s">
        <v>18</v>
      </c>
      <c r="B19" s="51"/>
      <c r="C19" s="30">
        <v>40000</v>
      </c>
      <c r="D19" s="31"/>
      <c r="E19" s="24">
        <f>C19*(1-D19)</f>
        <v>40000</v>
      </c>
      <c r="F19" s="10"/>
      <c r="G19" s="10"/>
    </row>
    <row r="20" spans="1:10" ht="30" customHeight="1" x14ac:dyDescent="0.2">
      <c r="A20" s="52" t="s">
        <v>53</v>
      </c>
      <c r="B20" s="53"/>
      <c r="C20" s="30">
        <v>110000</v>
      </c>
      <c r="D20" s="31"/>
      <c r="E20" s="24">
        <f>C20*(1-D20)</f>
        <v>110000</v>
      </c>
      <c r="F20" s="10"/>
      <c r="G20" s="10"/>
    </row>
    <row r="21" spans="1:10" ht="15" thickBot="1" x14ac:dyDescent="0.25">
      <c r="A21" s="32"/>
      <c r="B21" s="33"/>
      <c r="C21" s="54" t="s">
        <v>19</v>
      </c>
      <c r="D21" s="55"/>
      <c r="E21" s="34">
        <f>SUM(E19:E20)</f>
        <v>150000</v>
      </c>
      <c r="G21" s="10"/>
    </row>
    <row r="22" spans="1:10" ht="15" thickBot="1" x14ac:dyDescent="0.25">
      <c r="A22" s="56" t="s">
        <v>20</v>
      </c>
      <c r="B22" s="57"/>
      <c r="C22" s="57"/>
      <c r="D22" s="57"/>
      <c r="E22" s="35">
        <f>+E17+E21</f>
        <v>150000</v>
      </c>
      <c r="G22" s="10"/>
    </row>
    <row r="23" spans="1:10" ht="15.75" customHeight="1" x14ac:dyDescent="0.2">
      <c r="B23" s="1"/>
      <c r="C23" s="1"/>
      <c r="D23" s="1"/>
      <c r="G23" s="10"/>
    </row>
    <row r="24" spans="1:10" x14ac:dyDescent="0.2">
      <c r="B24" s="1"/>
      <c r="C24" s="1"/>
      <c r="D24" s="1"/>
    </row>
    <row r="25" spans="1:10" ht="15" thickBot="1" x14ac:dyDescent="0.25"/>
    <row r="26" spans="1:10" ht="27.75" customHeight="1" thickBot="1" x14ac:dyDescent="0.25">
      <c r="A26" s="44" t="s">
        <v>21</v>
      </c>
      <c r="B26" s="44"/>
      <c r="C26" s="58"/>
      <c r="D26" s="59"/>
      <c r="E26" s="59"/>
      <c r="F26" s="60"/>
    </row>
    <row r="28" spans="1:10" ht="33" customHeight="1" x14ac:dyDescent="0.2">
      <c r="A28" s="44" t="s">
        <v>22</v>
      </c>
      <c r="B28" s="44"/>
      <c r="C28" s="44"/>
      <c r="D28" s="44"/>
      <c r="E28" s="15" t="s">
        <v>38</v>
      </c>
      <c r="F28" s="15" t="s">
        <v>37</v>
      </c>
    </row>
    <row r="29" spans="1:10" x14ac:dyDescent="0.2">
      <c r="A29" s="36" t="s">
        <v>23</v>
      </c>
    </row>
    <row r="35" spans="1:5" x14ac:dyDescent="0.2">
      <c r="A35" s="1" t="s">
        <v>49</v>
      </c>
      <c r="D35" s="37" t="s">
        <v>24</v>
      </c>
    </row>
    <row r="36" spans="1:5" x14ac:dyDescent="0.2">
      <c r="D36" s="37"/>
    </row>
    <row r="37" spans="1:5" x14ac:dyDescent="0.2">
      <c r="E37" s="38" t="s">
        <v>25</v>
      </c>
    </row>
  </sheetData>
  <protectedRanges>
    <protectedRange sqref="A6:E8 D14:D16 D19:D20 A27:F27 A29:F39 A28:D28" name="Obseg1"/>
    <protectedRange sqref="A26:F26" name="Obseg1_1"/>
    <protectedRange sqref="E28:F28" name="Obseg1_2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46FCF-DBE8-429A-B94E-76B23A7D1ACA}">
  <sheetPr>
    <pageSetUpPr fitToPage="1"/>
  </sheetPr>
  <dimension ref="A2:G37"/>
  <sheetViews>
    <sheetView workbookViewId="0">
      <selection activeCell="D19" sqref="D19:D20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33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ht="15" customHeight="1" x14ac:dyDescent="0.2">
      <c r="A10" s="4" t="s">
        <v>26</v>
      </c>
      <c r="B10" s="4"/>
      <c r="C10" s="6"/>
      <c r="D10" s="6"/>
      <c r="E10" s="4"/>
      <c r="F10" s="3"/>
      <c r="G10" s="3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4</v>
      </c>
      <c r="B13" s="18" t="s">
        <v>5</v>
      </c>
      <c r="C13" s="18" t="s">
        <v>6</v>
      </c>
      <c r="D13" s="18" t="s">
        <v>7</v>
      </c>
      <c r="E13" s="19" t="s">
        <v>8</v>
      </c>
      <c r="F13" s="10"/>
      <c r="G13" s="10"/>
    </row>
    <row r="14" spans="1:7" x14ac:dyDescent="0.2">
      <c r="A14" s="20" t="s">
        <v>9</v>
      </c>
      <c r="B14" s="21" t="s">
        <v>10</v>
      </c>
      <c r="C14" s="22">
        <v>800</v>
      </c>
      <c r="D14" s="23"/>
      <c r="E14" s="24">
        <f>C14*D14</f>
        <v>0</v>
      </c>
      <c r="F14" s="10"/>
      <c r="G14" s="10"/>
    </row>
    <row r="15" spans="1:7" x14ac:dyDescent="0.2">
      <c r="A15" s="20" t="s">
        <v>11</v>
      </c>
      <c r="B15" s="21" t="s">
        <v>10</v>
      </c>
      <c r="C15" s="22">
        <v>150</v>
      </c>
      <c r="D15" s="23"/>
      <c r="E15" s="24">
        <f>C15*D15</f>
        <v>0</v>
      </c>
      <c r="F15" s="10"/>
      <c r="G15" s="10"/>
    </row>
    <row r="16" spans="1:7" x14ac:dyDescent="0.2">
      <c r="A16" s="20" t="s">
        <v>12</v>
      </c>
      <c r="B16" s="21" t="s">
        <v>10</v>
      </c>
      <c r="C16" s="22">
        <v>90</v>
      </c>
      <c r="D16" s="23"/>
      <c r="E16" s="24">
        <f>C16*D16</f>
        <v>0</v>
      </c>
      <c r="F16" s="10"/>
      <c r="G16" s="10"/>
    </row>
    <row r="17" spans="1:7" x14ac:dyDescent="0.2">
      <c r="A17" s="45" t="s">
        <v>13</v>
      </c>
      <c r="B17" s="46"/>
      <c r="C17" s="46"/>
      <c r="D17" s="47"/>
      <c r="E17" s="25">
        <f>SUM(E14:E16)</f>
        <v>0</v>
      </c>
      <c r="F17" s="10"/>
      <c r="G17" s="10"/>
    </row>
    <row r="18" spans="1:7" x14ac:dyDescent="0.2">
      <c r="A18" s="48" t="s">
        <v>14</v>
      </c>
      <c r="B18" s="49"/>
      <c r="C18" s="27" t="s">
        <v>15</v>
      </c>
      <c r="D18" s="28" t="s">
        <v>16</v>
      </c>
      <c r="E18" s="29" t="s">
        <v>17</v>
      </c>
      <c r="F18" s="10"/>
      <c r="G18" s="10"/>
    </row>
    <row r="19" spans="1:7" x14ac:dyDescent="0.2">
      <c r="A19" s="50" t="s">
        <v>18</v>
      </c>
      <c r="B19" s="51"/>
      <c r="C19" s="30">
        <v>20000</v>
      </c>
      <c r="D19" s="31"/>
      <c r="E19" s="24">
        <f>C19*(1-D19)</f>
        <v>20000</v>
      </c>
      <c r="F19" s="10"/>
      <c r="G19" s="10"/>
    </row>
    <row r="20" spans="1:7" ht="28.5" customHeight="1" x14ac:dyDescent="0.2">
      <c r="A20" s="52" t="s">
        <v>53</v>
      </c>
      <c r="B20" s="53"/>
      <c r="C20" s="30">
        <v>40000</v>
      </c>
      <c r="D20" s="31"/>
      <c r="E20" s="24">
        <f>C20*(1-D20)</f>
        <v>40000</v>
      </c>
      <c r="F20" s="10"/>
      <c r="G20" s="10"/>
    </row>
    <row r="21" spans="1:7" ht="15" thickBot="1" x14ac:dyDescent="0.25">
      <c r="A21" s="32"/>
      <c r="B21" s="33"/>
      <c r="C21" s="54" t="s">
        <v>19</v>
      </c>
      <c r="D21" s="55"/>
      <c r="E21" s="34">
        <f>SUM(E19:E20)</f>
        <v>60000</v>
      </c>
      <c r="F21" s="10"/>
      <c r="G21" s="10"/>
    </row>
    <row r="22" spans="1:7" ht="15" thickBot="1" x14ac:dyDescent="0.25">
      <c r="A22" s="56" t="s">
        <v>48</v>
      </c>
      <c r="B22" s="57"/>
      <c r="C22" s="57"/>
      <c r="D22" s="57"/>
      <c r="E22" s="35">
        <f>+E17+E21</f>
        <v>60000</v>
      </c>
      <c r="F22" s="10"/>
      <c r="G22" s="10"/>
    </row>
    <row r="23" spans="1:7" x14ac:dyDescent="0.2">
      <c r="B23" s="1"/>
      <c r="C23" s="1"/>
      <c r="D23" s="1"/>
      <c r="G23" s="10"/>
    </row>
    <row r="24" spans="1:7" x14ac:dyDescent="0.2">
      <c r="B24" s="1"/>
      <c r="C24" s="1"/>
      <c r="D24" s="1"/>
    </row>
    <row r="25" spans="1:7" ht="15" thickBot="1" x14ac:dyDescent="0.25"/>
    <row r="26" spans="1:7" ht="34.5" customHeight="1" thickBot="1" x14ac:dyDescent="0.25">
      <c r="A26" s="44" t="s">
        <v>21</v>
      </c>
      <c r="B26" s="44"/>
      <c r="C26" s="58"/>
      <c r="D26" s="59"/>
      <c r="E26" s="59"/>
      <c r="F26" s="60"/>
    </row>
    <row r="28" spans="1:7" ht="29.25" customHeight="1" x14ac:dyDescent="0.2">
      <c r="A28" s="44" t="s">
        <v>22</v>
      </c>
      <c r="B28" s="44"/>
      <c r="C28" s="44"/>
      <c r="D28" s="44"/>
      <c r="E28" s="15" t="s">
        <v>38</v>
      </c>
      <c r="F28" s="15" t="s">
        <v>37</v>
      </c>
    </row>
    <row r="29" spans="1:7" x14ac:dyDescent="0.2">
      <c r="A29" s="36" t="s">
        <v>23</v>
      </c>
    </row>
    <row r="35" spans="1:5" x14ac:dyDescent="0.2">
      <c r="A35" s="1" t="s">
        <v>49</v>
      </c>
      <c r="D35" s="37" t="s">
        <v>24</v>
      </c>
    </row>
    <row r="36" spans="1:5" x14ac:dyDescent="0.2">
      <c r="D36" s="37"/>
    </row>
    <row r="37" spans="1:5" x14ac:dyDescent="0.2">
      <c r="E37" s="38" t="s">
        <v>25</v>
      </c>
    </row>
  </sheetData>
  <protectedRanges>
    <protectedRange sqref="A6:E8 D14:D16 D19:D20 A26:F34 A36:F40 B35:F35" name="Obseg1"/>
    <protectedRange sqref="A35" name="Obseg1_1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E7111-B530-456C-8C05-4DC3CA97DF2B}">
  <sheetPr>
    <pageSetUpPr fitToPage="1"/>
  </sheetPr>
  <dimension ref="A2:G37"/>
  <sheetViews>
    <sheetView topLeftCell="A7" workbookViewId="0">
      <selection activeCell="D19" sqref="D19:D20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33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s="14" customFormat="1" ht="15" customHeight="1" x14ac:dyDescent="0.2">
      <c r="A10" s="4" t="s">
        <v>27</v>
      </c>
      <c r="B10" s="4"/>
      <c r="C10" s="6"/>
      <c r="D10" s="6"/>
      <c r="E10" s="4"/>
      <c r="F10" s="39"/>
      <c r="G10" s="39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4</v>
      </c>
      <c r="B13" s="18" t="s">
        <v>5</v>
      </c>
      <c r="C13" s="18" t="s">
        <v>6</v>
      </c>
      <c r="D13" s="18" t="s">
        <v>7</v>
      </c>
      <c r="E13" s="19" t="s">
        <v>8</v>
      </c>
      <c r="F13" s="10"/>
      <c r="G13" s="10"/>
    </row>
    <row r="14" spans="1:7" x14ac:dyDescent="0.2">
      <c r="A14" s="20" t="s">
        <v>9</v>
      </c>
      <c r="B14" s="21" t="s">
        <v>10</v>
      </c>
      <c r="C14" s="22">
        <v>400</v>
      </c>
      <c r="D14" s="23"/>
      <c r="E14" s="24">
        <f>C14*D14</f>
        <v>0</v>
      </c>
      <c r="F14" s="10"/>
      <c r="G14" s="10"/>
    </row>
    <row r="15" spans="1:7" x14ac:dyDescent="0.2">
      <c r="A15" s="20" t="s">
        <v>11</v>
      </c>
      <c r="B15" s="21" t="s">
        <v>10</v>
      </c>
      <c r="C15" s="22">
        <v>80</v>
      </c>
      <c r="D15" s="23"/>
      <c r="E15" s="24">
        <f>C15*D15</f>
        <v>0</v>
      </c>
      <c r="F15" s="10"/>
      <c r="G15" s="10"/>
    </row>
    <row r="16" spans="1:7" x14ac:dyDescent="0.2">
      <c r="A16" s="20" t="s">
        <v>12</v>
      </c>
      <c r="B16" s="21" t="s">
        <v>10</v>
      </c>
      <c r="C16" s="22">
        <v>50</v>
      </c>
      <c r="D16" s="23"/>
      <c r="E16" s="24">
        <f>C16*D16</f>
        <v>0</v>
      </c>
      <c r="F16" s="10"/>
      <c r="G16" s="10"/>
    </row>
    <row r="17" spans="1:7" x14ac:dyDescent="0.2">
      <c r="A17" s="45" t="s">
        <v>13</v>
      </c>
      <c r="B17" s="46"/>
      <c r="C17" s="46"/>
      <c r="D17" s="47"/>
      <c r="E17" s="25">
        <f>SUM(E14:E16)</f>
        <v>0</v>
      </c>
      <c r="F17" s="10"/>
      <c r="G17" s="10"/>
    </row>
    <row r="18" spans="1:7" x14ac:dyDescent="0.2">
      <c r="A18" s="48" t="s">
        <v>14</v>
      </c>
      <c r="B18" s="49"/>
      <c r="C18" s="27" t="s">
        <v>15</v>
      </c>
      <c r="D18" s="28" t="s">
        <v>16</v>
      </c>
      <c r="E18" s="29" t="s">
        <v>17</v>
      </c>
      <c r="F18" s="10"/>
      <c r="G18" s="10"/>
    </row>
    <row r="19" spans="1:7" x14ac:dyDescent="0.2">
      <c r="A19" s="50" t="s">
        <v>18</v>
      </c>
      <c r="B19" s="51"/>
      <c r="C19" s="30">
        <v>8000</v>
      </c>
      <c r="D19" s="31"/>
      <c r="E19" s="24">
        <f>C19*(1-D19)</f>
        <v>8000</v>
      </c>
      <c r="F19" s="10"/>
      <c r="G19" s="10"/>
    </row>
    <row r="20" spans="1:7" ht="33.75" customHeight="1" x14ac:dyDescent="0.2">
      <c r="A20" s="52" t="s">
        <v>53</v>
      </c>
      <c r="B20" s="53"/>
      <c r="C20" s="30">
        <v>15000</v>
      </c>
      <c r="D20" s="31"/>
      <c r="E20" s="24">
        <f>C20*(1-D20)</f>
        <v>15000</v>
      </c>
      <c r="F20" s="10"/>
      <c r="G20" s="10"/>
    </row>
    <row r="21" spans="1:7" ht="15" thickBot="1" x14ac:dyDescent="0.25">
      <c r="A21" s="32"/>
      <c r="B21" s="33"/>
      <c r="C21" s="54" t="s">
        <v>19</v>
      </c>
      <c r="D21" s="55"/>
      <c r="E21" s="34">
        <f>SUM(E19:E20)</f>
        <v>23000</v>
      </c>
      <c r="F21" s="10"/>
      <c r="G21" s="10"/>
    </row>
    <row r="22" spans="1:7" ht="15" thickBot="1" x14ac:dyDescent="0.25">
      <c r="A22" s="56" t="s">
        <v>28</v>
      </c>
      <c r="B22" s="57"/>
      <c r="C22" s="57"/>
      <c r="D22" s="57"/>
      <c r="E22" s="35">
        <f>+E17+E21</f>
        <v>23000</v>
      </c>
      <c r="F22" s="10"/>
      <c r="G22" s="10"/>
    </row>
    <row r="23" spans="1:7" x14ac:dyDescent="0.2">
      <c r="B23" s="1"/>
      <c r="C23" s="1"/>
      <c r="D23" s="1"/>
    </row>
    <row r="24" spans="1:7" x14ac:dyDescent="0.2">
      <c r="B24" s="1"/>
      <c r="C24" s="1"/>
      <c r="D24" s="1"/>
    </row>
    <row r="25" spans="1:7" ht="15" thickBot="1" x14ac:dyDescent="0.25"/>
    <row r="26" spans="1:7" ht="32.25" customHeight="1" thickBot="1" x14ac:dyDescent="0.25">
      <c r="A26" s="44" t="s">
        <v>21</v>
      </c>
      <c r="B26" s="44"/>
      <c r="C26" s="58"/>
      <c r="D26" s="59"/>
      <c r="E26" s="59"/>
      <c r="F26" s="60"/>
    </row>
    <row r="28" spans="1:7" ht="30.75" customHeight="1" x14ac:dyDescent="0.2">
      <c r="A28" s="44" t="s">
        <v>22</v>
      </c>
      <c r="B28" s="44"/>
      <c r="C28" s="44"/>
      <c r="D28" s="44"/>
      <c r="E28" s="15" t="s">
        <v>38</v>
      </c>
      <c r="F28" s="15" t="s">
        <v>37</v>
      </c>
    </row>
    <row r="29" spans="1:7" x14ac:dyDescent="0.2">
      <c r="A29" s="36" t="s">
        <v>23</v>
      </c>
    </row>
    <row r="35" spans="1:5" x14ac:dyDescent="0.2">
      <c r="A35" s="1" t="s">
        <v>49</v>
      </c>
      <c r="D35" s="37" t="s">
        <v>24</v>
      </c>
    </row>
    <row r="36" spans="1:5" x14ac:dyDescent="0.2">
      <c r="D36" s="37"/>
    </row>
    <row r="37" spans="1:5" x14ac:dyDescent="0.2">
      <c r="E37" s="38" t="s">
        <v>25</v>
      </c>
    </row>
  </sheetData>
  <protectedRanges>
    <protectedRange sqref="A6:E8 D14:D16 D19:D20 A29:F34 A36:F41 B35:F35" name="Obseg1"/>
    <protectedRange sqref="A27:F27 A28:D28" name="Obseg1_1"/>
    <protectedRange sqref="A26:F26" name="Obseg1_1_1"/>
    <protectedRange sqref="E28:F28" name="Obseg1_2"/>
    <protectedRange sqref="A35" name="Obseg1_3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E3A8D-B980-4B5C-A24E-6B9239915274}">
  <sheetPr>
    <pageSetUpPr fitToPage="1"/>
  </sheetPr>
  <dimension ref="A2:G37"/>
  <sheetViews>
    <sheetView workbookViewId="0">
      <selection activeCell="D19" sqref="D19:D20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33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s="14" customFormat="1" ht="15" customHeight="1" x14ac:dyDescent="0.2">
      <c r="A10" s="4" t="s">
        <v>29</v>
      </c>
      <c r="B10" s="4"/>
      <c r="C10" s="6"/>
      <c r="D10" s="6"/>
      <c r="E10" s="4"/>
      <c r="F10" s="39"/>
      <c r="G10" s="39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4</v>
      </c>
      <c r="B13" s="18" t="s">
        <v>5</v>
      </c>
      <c r="C13" s="18" t="s">
        <v>6</v>
      </c>
      <c r="D13" s="18" t="s">
        <v>7</v>
      </c>
      <c r="E13" s="19" t="s">
        <v>8</v>
      </c>
      <c r="F13" s="10"/>
      <c r="G13" s="10"/>
    </row>
    <row r="14" spans="1:7" x14ac:dyDescent="0.2">
      <c r="A14" s="20" t="s">
        <v>9</v>
      </c>
      <c r="B14" s="21" t="s">
        <v>10</v>
      </c>
      <c r="C14" s="22">
        <v>150</v>
      </c>
      <c r="D14" s="23"/>
      <c r="E14" s="24">
        <f>C14*D14</f>
        <v>0</v>
      </c>
      <c r="F14" s="10"/>
      <c r="G14" s="10"/>
    </row>
    <row r="15" spans="1:7" x14ac:dyDescent="0.2">
      <c r="A15" s="20" t="s">
        <v>11</v>
      </c>
      <c r="B15" s="21" t="s">
        <v>10</v>
      </c>
      <c r="C15" s="22">
        <v>40</v>
      </c>
      <c r="D15" s="23"/>
      <c r="E15" s="24">
        <f>C15*D15</f>
        <v>0</v>
      </c>
      <c r="F15" s="10"/>
      <c r="G15" s="10"/>
    </row>
    <row r="16" spans="1:7" x14ac:dyDescent="0.2">
      <c r="A16" s="20" t="s">
        <v>12</v>
      </c>
      <c r="B16" s="21" t="s">
        <v>10</v>
      </c>
      <c r="C16" s="22">
        <v>15</v>
      </c>
      <c r="D16" s="23"/>
      <c r="E16" s="24">
        <f>C16*D16</f>
        <v>0</v>
      </c>
      <c r="F16" s="10"/>
      <c r="G16" s="10"/>
    </row>
    <row r="17" spans="1:7" x14ac:dyDescent="0.2">
      <c r="A17" s="45" t="s">
        <v>13</v>
      </c>
      <c r="B17" s="46"/>
      <c r="C17" s="46"/>
      <c r="D17" s="47"/>
      <c r="E17" s="25">
        <f>SUM(E14:E16)</f>
        <v>0</v>
      </c>
      <c r="F17" s="10"/>
      <c r="G17" s="10"/>
    </row>
    <row r="18" spans="1:7" x14ac:dyDescent="0.2">
      <c r="A18" s="48" t="s">
        <v>14</v>
      </c>
      <c r="B18" s="49"/>
      <c r="C18" s="27" t="s">
        <v>15</v>
      </c>
      <c r="D18" s="28" t="s">
        <v>16</v>
      </c>
      <c r="E18" s="29" t="s">
        <v>17</v>
      </c>
      <c r="F18" s="10"/>
      <c r="G18" s="10"/>
    </row>
    <row r="19" spans="1:7" x14ac:dyDescent="0.2">
      <c r="A19" s="50" t="s">
        <v>18</v>
      </c>
      <c r="B19" s="51"/>
      <c r="C19" s="30">
        <v>3000</v>
      </c>
      <c r="D19" s="31"/>
      <c r="E19" s="24">
        <f>C19*(1-D19)</f>
        <v>3000</v>
      </c>
      <c r="F19" s="10"/>
      <c r="G19" s="10"/>
    </row>
    <row r="20" spans="1:7" ht="32.25" customHeight="1" x14ac:dyDescent="0.2">
      <c r="A20" s="52" t="s">
        <v>53</v>
      </c>
      <c r="B20" s="53"/>
      <c r="C20" s="30">
        <v>10000</v>
      </c>
      <c r="D20" s="31"/>
      <c r="E20" s="24">
        <f>C20*(1-D20)</f>
        <v>10000</v>
      </c>
      <c r="F20" s="10"/>
      <c r="G20" s="10"/>
    </row>
    <row r="21" spans="1:7" ht="15" thickBot="1" x14ac:dyDescent="0.25">
      <c r="A21" s="32"/>
      <c r="B21" s="33"/>
      <c r="C21" s="54" t="s">
        <v>19</v>
      </c>
      <c r="D21" s="55"/>
      <c r="E21" s="34">
        <f>SUM(E19:E20)</f>
        <v>13000</v>
      </c>
      <c r="F21" s="10"/>
      <c r="G21" s="10"/>
    </row>
    <row r="22" spans="1:7" ht="15" thickBot="1" x14ac:dyDescent="0.25">
      <c r="A22" s="56" t="s">
        <v>30</v>
      </c>
      <c r="B22" s="57"/>
      <c r="C22" s="57"/>
      <c r="D22" s="57"/>
      <c r="E22" s="35">
        <f>+E17+E21</f>
        <v>13000</v>
      </c>
      <c r="F22" s="10"/>
      <c r="G22" s="10"/>
    </row>
    <row r="23" spans="1:7" x14ac:dyDescent="0.2">
      <c r="B23" s="1"/>
      <c r="C23" s="1"/>
      <c r="D23" s="1"/>
    </row>
    <row r="24" spans="1:7" x14ac:dyDescent="0.2">
      <c r="B24" s="1"/>
      <c r="C24" s="1"/>
      <c r="D24" s="1"/>
    </row>
    <row r="25" spans="1:7" ht="15" thickBot="1" x14ac:dyDescent="0.25"/>
    <row r="26" spans="1:7" ht="32.25" customHeight="1" thickBot="1" x14ac:dyDescent="0.25">
      <c r="A26" s="44" t="s">
        <v>21</v>
      </c>
      <c r="B26" s="44"/>
      <c r="C26" s="58"/>
      <c r="D26" s="59"/>
      <c r="E26" s="59"/>
      <c r="F26" s="60"/>
    </row>
    <row r="28" spans="1:7" ht="31.5" customHeight="1" x14ac:dyDescent="0.2">
      <c r="A28" s="44" t="s">
        <v>22</v>
      </c>
      <c r="B28" s="44"/>
      <c r="C28" s="44"/>
      <c r="D28" s="44"/>
      <c r="E28" s="15" t="s">
        <v>38</v>
      </c>
      <c r="F28" s="15" t="s">
        <v>37</v>
      </c>
    </row>
    <row r="29" spans="1:7" x14ac:dyDescent="0.2">
      <c r="A29" s="36" t="s">
        <v>23</v>
      </c>
    </row>
    <row r="35" spans="1:5" x14ac:dyDescent="0.2">
      <c r="A35" s="1" t="s">
        <v>49</v>
      </c>
      <c r="D35" s="37" t="s">
        <v>24</v>
      </c>
    </row>
    <row r="36" spans="1:5" x14ac:dyDescent="0.2">
      <c r="D36" s="37"/>
    </row>
    <row r="37" spans="1:5" x14ac:dyDescent="0.2">
      <c r="E37" s="38" t="s">
        <v>25</v>
      </c>
    </row>
  </sheetData>
  <protectedRanges>
    <protectedRange sqref="A6:E8 D14:D16 D19:D20 A29:F34 A36:F39 B35:F35" name="Obseg1"/>
    <protectedRange sqref="A27:F27 A28:D28" name="Obseg1_1"/>
    <protectedRange sqref="A26:F26" name="Obseg1_1_1"/>
    <protectedRange sqref="E28:F28" name="Obseg1_2"/>
    <protectedRange sqref="A35" name="Obseg1_3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0323-BEF2-4B1A-9095-57B4FA177B4F}">
  <sheetPr>
    <pageSetUpPr fitToPage="1"/>
  </sheetPr>
  <dimension ref="A2:G37"/>
  <sheetViews>
    <sheetView topLeftCell="A4" workbookViewId="0">
      <selection activeCell="D19" sqref="D19:D20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34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ht="15" x14ac:dyDescent="0.2">
      <c r="A10" s="4" t="s">
        <v>50</v>
      </c>
      <c r="B10" s="4"/>
      <c r="C10" s="6"/>
      <c r="D10" s="6"/>
      <c r="E10" s="40"/>
      <c r="F10" s="3"/>
      <c r="G10" s="3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4</v>
      </c>
      <c r="B13" s="18" t="s">
        <v>5</v>
      </c>
      <c r="C13" s="18" t="s">
        <v>6</v>
      </c>
      <c r="D13" s="18" t="s">
        <v>7</v>
      </c>
      <c r="E13" s="19" t="s">
        <v>8</v>
      </c>
      <c r="F13" s="10"/>
      <c r="G13" s="10"/>
    </row>
    <row r="14" spans="1:7" x14ac:dyDescent="0.2">
      <c r="A14" s="20" t="s">
        <v>9</v>
      </c>
      <c r="B14" s="21" t="s">
        <v>10</v>
      </c>
      <c r="C14" s="22">
        <v>330</v>
      </c>
      <c r="D14" s="23"/>
      <c r="E14" s="24">
        <f>C14*D14</f>
        <v>0</v>
      </c>
      <c r="F14" s="10"/>
      <c r="G14" s="10"/>
    </row>
    <row r="15" spans="1:7" x14ac:dyDescent="0.2">
      <c r="A15" s="20" t="s">
        <v>11</v>
      </c>
      <c r="B15" s="21" t="s">
        <v>10</v>
      </c>
      <c r="C15" s="22">
        <v>45</v>
      </c>
      <c r="D15" s="23"/>
      <c r="E15" s="24">
        <f>C15*D15</f>
        <v>0</v>
      </c>
      <c r="F15" s="10"/>
      <c r="G15" s="10"/>
    </row>
    <row r="16" spans="1:7" x14ac:dyDescent="0.2">
      <c r="A16" s="20" t="s">
        <v>12</v>
      </c>
      <c r="B16" s="21" t="s">
        <v>10</v>
      </c>
      <c r="C16" s="22">
        <v>20</v>
      </c>
      <c r="D16" s="23"/>
      <c r="E16" s="24">
        <f>C16*D16</f>
        <v>0</v>
      </c>
      <c r="F16" s="10"/>
      <c r="G16" s="10"/>
    </row>
    <row r="17" spans="1:7" x14ac:dyDescent="0.2">
      <c r="A17" s="45" t="s">
        <v>13</v>
      </c>
      <c r="B17" s="46"/>
      <c r="C17" s="46"/>
      <c r="D17" s="47"/>
      <c r="E17" s="25">
        <f>SUM(E14:E16)</f>
        <v>0</v>
      </c>
      <c r="F17" s="10"/>
      <c r="G17" s="10"/>
    </row>
    <row r="18" spans="1:7" x14ac:dyDescent="0.2">
      <c r="A18" s="48" t="s">
        <v>14</v>
      </c>
      <c r="B18" s="49"/>
      <c r="C18" s="27" t="s">
        <v>15</v>
      </c>
      <c r="D18" s="28" t="s">
        <v>16</v>
      </c>
      <c r="E18" s="29" t="s">
        <v>17</v>
      </c>
      <c r="F18" s="10"/>
      <c r="G18" s="10"/>
    </row>
    <row r="19" spans="1:7" x14ac:dyDescent="0.2">
      <c r="A19" s="50" t="s">
        <v>18</v>
      </c>
      <c r="B19" s="51"/>
      <c r="C19" s="30">
        <v>15000</v>
      </c>
      <c r="D19" s="31"/>
      <c r="E19" s="24">
        <f>C19*(1-D19)</f>
        <v>15000</v>
      </c>
      <c r="F19" s="10"/>
      <c r="G19" s="10"/>
    </row>
    <row r="20" spans="1:7" ht="34.5" customHeight="1" x14ac:dyDescent="0.2">
      <c r="A20" s="52" t="s">
        <v>53</v>
      </c>
      <c r="B20" s="53"/>
      <c r="C20" s="30">
        <v>35000</v>
      </c>
      <c r="D20" s="31"/>
      <c r="E20" s="24">
        <f>C20*(1-D20)</f>
        <v>35000</v>
      </c>
      <c r="F20" s="10"/>
      <c r="G20" s="10"/>
    </row>
    <row r="21" spans="1:7" ht="15" thickBot="1" x14ac:dyDescent="0.25">
      <c r="A21" s="32"/>
      <c r="B21" s="33"/>
      <c r="C21" s="54" t="s">
        <v>19</v>
      </c>
      <c r="D21" s="55"/>
      <c r="E21" s="34">
        <f>SUM(E19:E20)</f>
        <v>50000</v>
      </c>
      <c r="F21" s="10"/>
      <c r="G21" s="10"/>
    </row>
    <row r="22" spans="1:7" ht="15" thickBot="1" x14ac:dyDescent="0.25">
      <c r="A22" s="56" t="s">
        <v>47</v>
      </c>
      <c r="B22" s="57"/>
      <c r="C22" s="57"/>
      <c r="D22" s="57"/>
      <c r="E22" s="35">
        <f>+E17+E21</f>
        <v>50000</v>
      </c>
      <c r="F22" s="10"/>
      <c r="G22" s="10"/>
    </row>
    <row r="23" spans="1:7" x14ac:dyDescent="0.2">
      <c r="B23" s="1"/>
      <c r="C23" s="1"/>
      <c r="D23" s="1"/>
    </row>
    <row r="24" spans="1:7" x14ac:dyDescent="0.2">
      <c r="B24" s="1"/>
      <c r="C24" s="1"/>
      <c r="D24" s="1"/>
    </row>
    <row r="25" spans="1:7" ht="15" thickBot="1" x14ac:dyDescent="0.25"/>
    <row r="26" spans="1:7" ht="32.25" customHeight="1" thickBot="1" x14ac:dyDescent="0.25">
      <c r="A26" s="44" t="s">
        <v>21</v>
      </c>
      <c r="B26" s="44"/>
      <c r="C26" s="58"/>
      <c r="D26" s="59"/>
      <c r="E26" s="59"/>
      <c r="F26" s="60"/>
    </row>
    <row r="28" spans="1:7" ht="30" customHeight="1" x14ac:dyDescent="0.2">
      <c r="A28" s="44" t="s">
        <v>22</v>
      </c>
      <c r="B28" s="44"/>
      <c r="C28" s="44"/>
      <c r="D28" s="44"/>
      <c r="E28" s="15" t="s">
        <v>38</v>
      </c>
      <c r="F28" s="15" t="s">
        <v>37</v>
      </c>
    </row>
    <row r="29" spans="1:7" x14ac:dyDescent="0.2">
      <c r="A29" s="36" t="s">
        <v>23</v>
      </c>
    </row>
    <row r="35" spans="1:5" x14ac:dyDescent="0.2">
      <c r="A35" s="1" t="s">
        <v>49</v>
      </c>
      <c r="D35" s="37" t="s">
        <v>24</v>
      </c>
    </row>
    <row r="36" spans="1:5" x14ac:dyDescent="0.2">
      <c r="D36" s="37"/>
    </row>
    <row r="37" spans="1:5" x14ac:dyDescent="0.2">
      <c r="E37" s="38" t="s">
        <v>25</v>
      </c>
    </row>
  </sheetData>
  <protectedRanges>
    <protectedRange sqref="A6:E8 D14:D16 D19:D20 A29:F34 A36:F39 B35:F35" name="Obseg1"/>
    <protectedRange sqref="A27:F27 A28:D28" name="Obseg1_1"/>
    <protectedRange sqref="A26:F26" name="Obseg1_1_1"/>
    <protectedRange sqref="E28:F28" name="Obseg1_2"/>
    <protectedRange sqref="A35" name="Obseg1_3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39FDC-B452-4429-AA19-3F0FDAE1E420}">
  <sheetPr>
    <pageSetUpPr fitToPage="1"/>
  </sheetPr>
  <dimension ref="A2:G37"/>
  <sheetViews>
    <sheetView topLeftCell="A4" workbookViewId="0">
      <selection activeCell="D19" sqref="D19:D20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33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s="14" customFormat="1" ht="15" customHeight="1" x14ac:dyDescent="0.2">
      <c r="A10" s="4" t="s">
        <v>51</v>
      </c>
      <c r="B10" s="4"/>
      <c r="C10" s="6"/>
      <c r="D10" s="6"/>
      <c r="E10" s="4"/>
      <c r="F10" s="43"/>
      <c r="G10" s="39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4</v>
      </c>
      <c r="B13" s="18" t="s">
        <v>5</v>
      </c>
      <c r="C13" s="18" t="s">
        <v>6</v>
      </c>
      <c r="D13" s="18" t="s">
        <v>7</v>
      </c>
      <c r="E13" s="19" t="s">
        <v>8</v>
      </c>
      <c r="F13" s="10"/>
      <c r="G13" s="10"/>
    </row>
    <row r="14" spans="1:7" x14ac:dyDescent="0.2">
      <c r="A14" s="20" t="s">
        <v>9</v>
      </c>
      <c r="B14" s="21" t="s">
        <v>10</v>
      </c>
      <c r="C14" s="22">
        <v>110</v>
      </c>
      <c r="D14" s="23"/>
      <c r="E14" s="24">
        <f>C14*D14</f>
        <v>0</v>
      </c>
      <c r="F14" s="10"/>
      <c r="G14" s="10"/>
    </row>
    <row r="15" spans="1:7" x14ac:dyDescent="0.2">
      <c r="A15" s="20" t="s">
        <v>11</v>
      </c>
      <c r="B15" s="21" t="s">
        <v>10</v>
      </c>
      <c r="C15" s="22">
        <v>20</v>
      </c>
      <c r="D15" s="23"/>
      <c r="E15" s="24">
        <f>C15*D15</f>
        <v>0</v>
      </c>
      <c r="F15" s="10"/>
      <c r="G15" s="10"/>
    </row>
    <row r="16" spans="1:7" x14ac:dyDescent="0.2">
      <c r="A16" s="20" t="s">
        <v>12</v>
      </c>
      <c r="B16" s="21" t="s">
        <v>10</v>
      </c>
      <c r="C16" s="22">
        <v>10</v>
      </c>
      <c r="D16" s="23"/>
      <c r="E16" s="24">
        <f>C16*D16</f>
        <v>0</v>
      </c>
      <c r="F16" s="10"/>
      <c r="G16" s="10"/>
    </row>
    <row r="17" spans="1:7" x14ac:dyDescent="0.2">
      <c r="A17" s="45" t="s">
        <v>13</v>
      </c>
      <c r="B17" s="46"/>
      <c r="C17" s="46"/>
      <c r="D17" s="47"/>
      <c r="E17" s="25">
        <f>SUM(E14:E16)</f>
        <v>0</v>
      </c>
      <c r="F17" s="10"/>
      <c r="G17" s="10"/>
    </row>
    <row r="18" spans="1:7" x14ac:dyDescent="0.2">
      <c r="A18" s="48" t="s">
        <v>14</v>
      </c>
      <c r="B18" s="49"/>
      <c r="C18" s="27" t="s">
        <v>15</v>
      </c>
      <c r="D18" s="28" t="s">
        <v>16</v>
      </c>
      <c r="E18" s="29" t="s">
        <v>17</v>
      </c>
      <c r="F18" s="10"/>
      <c r="G18" s="10"/>
    </row>
    <row r="19" spans="1:7" x14ac:dyDescent="0.2">
      <c r="A19" s="50" t="s">
        <v>18</v>
      </c>
      <c r="B19" s="51"/>
      <c r="C19" s="30">
        <v>10000</v>
      </c>
      <c r="D19" s="31"/>
      <c r="E19" s="24">
        <f>C19*(1-D19)</f>
        <v>10000</v>
      </c>
      <c r="F19" s="10"/>
      <c r="G19" s="10"/>
    </row>
    <row r="20" spans="1:7" ht="28.5" customHeight="1" x14ac:dyDescent="0.2">
      <c r="A20" s="52" t="s">
        <v>53</v>
      </c>
      <c r="B20" s="53"/>
      <c r="C20" s="30">
        <v>7700</v>
      </c>
      <c r="D20" s="31"/>
      <c r="E20" s="24">
        <f>C20*(1-D20)</f>
        <v>7700</v>
      </c>
      <c r="F20" s="10"/>
      <c r="G20" s="10"/>
    </row>
    <row r="21" spans="1:7" ht="15" thickBot="1" x14ac:dyDescent="0.25">
      <c r="A21" s="32"/>
      <c r="B21" s="33"/>
      <c r="C21" s="54" t="s">
        <v>19</v>
      </c>
      <c r="D21" s="55"/>
      <c r="E21" s="34">
        <f>SUM(E19:E20)</f>
        <v>17700</v>
      </c>
      <c r="F21" s="10"/>
      <c r="G21" s="10"/>
    </row>
    <row r="22" spans="1:7" ht="15" thickBot="1" x14ac:dyDescent="0.25">
      <c r="A22" s="56" t="s">
        <v>46</v>
      </c>
      <c r="B22" s="57"/>
      <c r="C22" s="57"/>
      <c r="D22" s="57"/>
      <c r="E22" s="35">
        <f>+E17+E21</f>
        <v>17700</v>
      </c>
      <c r="F22" s="10"/>
      <c r="G22" s="10"/>
    </row>
    <row r="23" spans="1:7" x14ac:dyDescent="0.2">
      <c r="B23" s="1"/>
      <c r="C23" s="1"/>
      <c r="D23" s="1"/>
    </row>
    <row r="24" spans="1:7" x14ac:dyDescent="0.2">
      <c r="B24" s="1"/>
      <c r="C24" s="1"/>
      <c r="D24" s="1"/>
    </row>
    <row r="25" spans="1:7" ht="15" thickBot="1" x14ac:dyDescent="0.25"/>
    <row r="26" spans="1:7" ht="31.5" customHeight="1" thickBot="1" x14ac:dyDescent="0.25">
      <c r="A26" s="44" t="s">
        <v>21</v>
      </c>
      <c r="B26" s="44"/>
      <c r="C26" s="58"/>
      <c r="D26" s="59"/>
      <c r="E26" s="59"/>
      <c r="F26" s="60"/>
    </row>
    <row r="28" spans="1:7" ht="32.25" customHeight="1" x14ac:dyDescent="0.2">
      <c r="A28" s="44" t="s">
        <v>22</v>
      </c>
      <c r="B28" s="44"/>
      <c r="C28" s="44"/>
      <c r="D28" s="44"/>
      <c r="E28" s="15" t="s">
        <v>38</v>
      </c>
      <c r="F28" s="15" t="s">
        <v>37</v>
      </c>
    </row>
    <row r="29" spans="1:7" x14ac:dyDescent="0.2">
      <c r="A29" s="36" t="s">
        <v>23</v>
      </c>
    </row>
    <row r="35" spans="1:5" x14ac:dyDescent="0.2">
      <c r="A35" s="1" t="s">
        <v>49</v>
      </c>
      <c r="D35" s="37" t="s">
        <v>24</v>
      </c>
    </row>
    <row r="36" spans="1:5" x14ac:dyDescent="0.2">
      <c r="D36" s="37"/>
    </row>
    <row r="37" spans="1:5" x14ac:dyDescent="0.2">
      <c r="E37" s="38" t="s">
        <v>25</v>
      </c>
    </row>
  </sheetData>
  <protectedRanges>
    <protectedRange sqref="A6:E8 D14:D16 D19:D20 A29:F34 A36:F40 B35:F35" name="Obseg1"/>
    <protectedRange sqref="A27:F27 A28:D28" name="Obseg1_1"/>
    <protectedRange sqref="A26:F26" name="Obseg1_1_1"/>
    <protectedRange sqref="E28:F28" name="Obseg1_2"/>
    <protectedRange sqref="A35" name="Obseg1_3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B1FFC-45B4-4A5B-BB2A-7B8B935308D6}">
  <sheetPr>
    <pageSetUpPr fitToPage="1"/>
  </sheetPr>
  <dimension ref="A2:G37"/>
  <sheetViews>
    <sheetView workbookViewId="0">
      <selection activeCell="D19" sqref="D19:D20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33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s="14" customFormat="1" ht="15" customHeight="1" x14ac:dyDescent="0.2">
      <c r="A10" s="4" t="s">
        <v>35</v>
      </c>
      <c r="B10" s="4"/>
      <c r="C10" s="6"/>
      <c r="D10" s="6"/>
      <c r="E10" s="4"/>
      <c r="F10" s="39"/>
      <c r="G10" s="39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4</v>
      </c>
      <c r="B13" s="18" t="s">
        <v>5</v>
      </c>
      <c r="C13" s="18" t="s">
        <v>6</v>
      </c>
      <c r="D13" s="18" t="s">
        <v>7</v>
      </c>
      <c r="E13" s="19" t="s">
        <v>8</v>
      </c>
      <c r="F13" s="10"/>
      <c r="G13" s="10"/>
    </row>
    <row r="14" spans="1:7" x14ac:dyDescent="0.2">
      <c r="A14" s="20" t="s">
        <v>9</v>
      </c>
      <c r="B14" s="21" t="s">
        <v>10</v>
      </c>
      <c r="C14" s="22">
        <v>300</v>
      </c>
      <c r="D14" s="23"/>
      <c r="E14" s="24">
        <f>C14*D14</f>
        <v>0</v>
      </c>
      <c r="F14" s="10"/>
      <c r="G14" s="10"/>
    </row>
    <row r="15" spans="1:7" x14ac:dyDescent="0.2">
      <c r="A15" s="20" t="s">
        <v>11</v>
      </c>
      <c r="B15" s="21" t="s">
        <v>10</v>
      </c>
      <c r="C15" s="22">
        <v>40</v>
      </c>
      <c r="D15" s="23"/>
      <c r="E15" s="24">
        <f>C15*D15</f>
        <v>0</v>
      </c>
      <c r="F15" s="10"/>
      <c r="G15" s="10"/>
    </row>
    <row r="16" spans="1:7" x14ac:dyDescent="0.2">
      <c r="A16" s="20" t="s">
        <v>12</v>
      </c>
      <c r="B16" s="21" t="s">
        <v>10</v>
      </c>
      <c r="C16" s="22">
        <v>25</v>
      </c>
      <c r="D16" s="23"/>
      <c r="E16" s="24">
        <f>C16*D16</f>
        <v>0</v>
      </c>
      <c r="F16" s="10"/>
      <c r="G16" s="10"/>
    </row>
    <row r="17" spans="1:7" x14ac:dyDescent="0.2">
      <c r="A17" s="45" t="s">
        <v>13</v>
      </c>
      <c r="B17" s="46"/>
      <c r="C17" s="46"/>
      <c r="D17" s="47"/>
      <c r="E17" s="25">
        <f>SUM(E14:E16)</f>
        <v>0</v>
      </c>
      <c r="F17" s="10"/>
      <c r="G17" s="10"/>
    </row>
    <row r="18" spans="1:7" x14ac:dyDescent="0.2">
      <c r="A18" s="48" t="s">
        <v>14</v>
      </c>
      <c r="B18" s="49"/>
      <c r="C18" s="27" t="s">
        <v>15</v>
      </c>
      <c r="D18" s="28" t="s">
        <v>16</v>
      </c>
      <c r="E18" s="29" t="s">
        <v>17</v>
      </c>
      <c r="F18" s="10"/>
      <c r="G18" s="10"/>
    </row>
    <row r="19" spans="1:7" x14ac:dyDescent="0.2">
      <c r="A19" s="50" t="s">
        <v>18</v>
      </c>
      <c r="B19" s="51"/>
      <c r="C19" s="30">
        <v>10000</v>
      </c>
      <c r="D19" s="31"/>
      <c r="E19" s="24">
        <f>C19*(1-D19)</f>
        <v>10000</v>
      </c>
      <c r="F19" s="10"/>
      <c r="G19" s="10"/>
    </row>
    <row r="20" spans="1:7" ht="30.75" customHeight="1" x14ac:dyDescent="0.2">
      <c r="A20" s="52" t="s">
        <v>53</v>
      </c>
      <c r="B20" s="53"/>
      <c r="C20" s="30">
        <v>25000</v>
      </c>
      <c r="D20" s="31"/>
      <c r="E20" s="24">
        <f>C20*(1-D20)</f>
        <v>25000</v>
      </c>
      <c r="F20" s="10"/>
      <c r="G20" s="10"/>
    </row>
    <row r="21" spans="1:7" ht="15" thickBot="1" x14ac:dyDescent="0.25">
      <c r="A21" s="32"/>
      <c r="B21" s="33"/>
      <c r="C21" s="54" t="s">
        <v>19</v>
      </c>
      <c r="D21" s="55"/>
      <c r="E21" s="34">
        <f>SUM(E19:E20)</f>
        <v>35000</v>
      </c>
      <c r="F21" s="10"/>
      <c r="G21" s="10"/>
    </row>
    <row r="22" spans="1:7" ht="15" thickBot="1" x14ac:dyDescent="0.25">
      <c r="A22" s="56" t="s">
        <v>45</v>
      </c>
      <c r="B22" s="57"/>
      <c r="C22" s="57"/>
      <c r="D22" s="57"/>
      <c r="E22" s="35">
        <f>+E17+E21</f>
        <v>35000</v>
      </c>
      <c r="F22" s="10"/>
      <c r="G22" s="10"/>
    </row>
    <row r="23" spans="1:7" x14ac:dyDescent="0.2">
      <c r="B23" s="1"/>
      <c r="C23" s="1"/>
      <c r="D23" s="1"/>
    </row>
    <row r="24" spans="1:7" x14ac:dyDescent="0.2">
      <c r="B24" s="1"/>
      <c r="C24" s="1"/>
      <c r="D24" s="1"/>
    </row>
    <row r="25" spans="1:7" ht="15" thickBot="1" x14ac:dyDescent="0.25"/>
    <row r="26" spans="1:7" ht="30.75" customHeight="1" thickBot="1" x14ac:dyDescent="0.25">
      <c r="A26" s="44" t="s">
        <v>21</v>
      </c>
      <c r="B26" s="44"/>
      <c r="C26" s="58"/>
      <c r="D26" s="59"/>
      <c r="E26" s="59"/>
      <c r="F26" s="60"/>
    </row>
    <row r="28" spans="1:7" ht="30" customHeight="1" x14ac:dyDescent="0.2">
      <c r="A28" s="44" t="s">
        <v>22</v>
      </c>
      <c r="B28" s="44"/>
      <c r="C28" s="44"/>
      <c r="D28" s="44"/>
      <c r="E28" s="15" t="s">
        <v>38</v>
      </c>
      <c r="F28" s="15" t="s">
        <v>37</v>
      </c>
    </row>
    <row r="29" spans="1:7" x14ac:dyDescent="0.2">
      <c r="A29" s="36" t="s">
        <v>23</v>
      </c>
    </row>
    <row r="35" spans="1:5" x14ac:dyDescent="0.2">
      <c r="A35" s="1" t="s">
        <v>49</v>
      </c>
      <c r="D35" s="37" t="s">
        <v>24</v>
      </c>
    </row>
    <row r="36" spans="1:5" x14ac:dyDescent="0.2">
      <c r="D36" s="37"/>
    </row>
    <row r="37" spans="1:5" x14ac:dyDescent="0.2">
      <c r="E37" s="38" t="s">
        <v>25</v>
      </c>
    </row>
  </sheetData>
  <protectedRanges>
    <protectedRange sqref="A6:E8 D14:D16 D19:D20 A29:F34 A36:F41 B35:F35" name="Obseg1"/>
    <protectedRange sqref="A27:F27 A28:D28" name="Obseg1_1"/>
    <protectedRange sqref="A26:F26" name="Obseg1_1_1"/>
    <protectedRange sqref="E28:F28" name="Obseg1_2"/>
    <protectedRange sqref="A35" name="Obseg1_3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56D48-0985-4867-93E9-DE067279E1DA}">
  <sheetPr>
    <pageSetUpPr fitToPage="1"/>
  </sheetPr>
  <dimension ref="A2:G37"/>
  <sheetViews>
    <sheetView workbookViewId="0">
      <selection activeCell="D19" sqref="D19:D20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33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s="14" customFormat="1" ht="15" customHeight="1" x14ac:dyDescent="0.2">
      <c r="A10" s="4" t="s">
        <v>39</v>
      </c>
      <c r="B10" s="4"/>
      <c r="C10" s="6"/>
      <c r="D10" s="6"/>
      <c r="E10" s="4"/>
      <c r="F10" s="39"/>
      <c r="G10" s="39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4</v>
      </c>
      <c r="B13" s="18" t="s">
        <v>5</v>
      </c>
      <c r="C13" s="18" t="s">
        <v>6</v>
      </c>
      <c r="D13" s="18" t="s">
        <v>7</v>
      </c>
      <c r="E13" s="19" t="s">
        <v>8</v>
      </c>
      <c r="F13" s="10"/>
      <c r="G13" s="10"/>
    </row>
    <row r="14" spans="1:7" x14ac:dyDescent="0.2">
      <c r="A14" s="20" t="s">
        <v>9</v>
      </c>
      <c r="B14" s="21" t="s">
        <v>10</v>
      </c>
      <c r="C14" s="22">
        <v>450</v>
      </c>
      <c r="D14" s="23"/>
      <c r="E14" s="24">
        <f>C14*D14</f>
        <v>0</v>
      </c>
      <c r="F14" s="10"/>
      <c r="G14" s="10"/>
    </row>
    <row r="15" spans="1:7" x14ac:dyDescent="0.2">
      <c r="A15" s="20" t="s">
        <v>11</v>
      </c>
      <c r="B15" s="21" t="s">
        <v>10</v>
      </c>
      <c r="C15" s="22">
        <v>55</v>
      </c>
      <c r="D15" s="23"/>
      <c r="E15" s="24">
        <f t="shared" ref="E15:E16" si="0">C15*D15</f>
        <v>0</v>
      </c>
      <c r="F15" s="10"/>
      <c r="G15" s="10"/>
    </row>
    <row r="16" spans="1:7" x14ac:dyDescent="0.2">
      <c r="A16" s="20" t="s">
        <v>12</v>
      </c>
      <c r="B16" s="21" t="s">
        <v>10</v>
      </c>
      <c r="C16" s="22">
        <v>45</v>
      </c>
      <c r="D16" s="23"/>
      <c r="E16" s="24">
        <f t="shared" si="0"/>
        <v>0</v>
      </c>
      <c r="F16" s="10"/>
      <c r="G16" s="10"/>
    </row>
    <row r="17" spans="1:7" x14ac:dyDescent="0.2">
      <c r="A17" s="45" t="s">
        <v>13</v>
      </c>
      <c r="B17" s="46"/>
      <c r="C17" s="46"/>
      <c r="D17" s="47"/>
      <c r="E17" s="25">
        <f>SUM(E14:E16)</f>
        <v>0</v>
      </c>
      <c r="F17" s="10"/>
      <c r="G17" s="10"/>
    </row>
    <row r="18" spans="1:7" x14ac:dyDescent="0.2">
      <c r="A18" s="48" t="s">
        <v>14</v>
      </c>
      <c r="B18" s="49"/>
      <c r="C18" s="27" t="s">
        <v>15</v>
      </c>
      <c r="D18" s="28" t="s">
        <v>16</v>
      </c>
      <c r="E18" s="29" t="s">
        <v>17</v>
      </c>
      <c r="F18" s="10"/>
      <c r="G18" s="10"/>
    </row>
    <row r="19" spans="1:7" x14ac:dyDescent="0.2">
      <c r="A19" s="50" t="s">
        <v>18</v>
      </c>
      <c r="B19" s="51"/>
      <c r="C19" s="30">
        <v>23000</v>
      </c>
      <c r="D19" s="31"/>
      <c r="E19" s="24">
        <f>C19*(1-D19)</f>
        <v>23000</v>
      </c>
      <c r="F19" s="10"/>
      <c r="G19" s="10"/>
    </row>
    <row r="20" spans="1:7" ht="32.25" customHeight="1" x14ac:dyDescent="0.2">
      <c r="A20" s="52" t="s">
        <v>53</v>
      </c>
      <c r="B20" s="53"/>
      <c r="C20" s="30">
        <v>50000</v>
      </c>
      <c r="D20" s="31"/>
      <c r="E20" s="24">
        <f>C20*(1-D20)</f>
        <v>50000</v>
      </c>
      <c r="F20" s="10"/>
      <c r="G20" s="10"/>
    </row>
    <row r="21" spans="1:7" ht="15" thickBot="1" x14ac:dyDescent="0.25">
      <c r="A21" s="32"/>
      <c r="B21" s="33"/>
      <c r="C21" s="54" t="s">
        <v>19</v>
      </c>
      <c r="D21" s="55"/>
      <c r="E21" s="34">
        <f>SUM(E19:E20)</f>
        <v>73000</v>
      </c>
      <c r="F21" s="10"/>
      <c r="G21" s="10"/>
    </row>
    <row r="22" spans="1:7" ht="15" thickBot="1" x14ac:dyDescent="0.25">
      <c r="A22" s="56" t="s">
        <v>44</v>
      </c>
      <c r="B22" s="57"/>
      <c r="C22" s="57"/>
      <c r="D22" s="57"/>
      <c r="E22" s="35">
        <f>+E17+E21</f>
        <v>73000</v>
      </c>
      <c r="F22" s="10"/>
      <c r="G22" s="10"/>
    </row>
    <row r="23" spans="1:7" x14ac:dyDescent="0.2">
      <c r="B23" s="1"/>
      <c r="C23" s="1"/>
      <c r="D23" s="1"/>
    </row>
    <row r="24" spans="1:7" x14ac:dyDescent="0.2">
      <c r="B24" s="1"/>
      <c r="C24" s="1"/>
      <c r="D24" s="1"/>
    </row>
    <row r="25" spans="1:7" ht="15" thickBot="1" x14ac:dyDescent="0.25"/>
    <row r="26" spans="1:7" ht="30" customHeight="1" thickBot="1" x14ac:dyDescent="0.25">
      <c r="A26" s="44" t="s">
        <v>21</v>
      </c>
      <c r="B26" s="44"/>
      <c r="C26" s="58"/>
      <c r="D26" s="59"/>
      <c r="E26" s="59"/>
      <c r="F26" s="60"/>
    </row>
    <row r="28" spans="1:7" ht="27.75" customHeight="1" x14ac:dyDescent="0.2">
      <c r="A28" s="44" t="s">
        <v>22</v>
      </c>
      <c r="B28" s="44"/>
      <c r="C28" s="44"/>
      <c r="D28" s="44"/>
      <c r="E28" s="15" t="s">
        <v>38</v>
      </c>
      <c r="F28" s="15" t="s">
        <v>37</v>
      </c>
    </row>
    <row r="29" spans="1:7" x14ac:dyDescent="0.2">
      <c r="A29" s="36" t="s">
        <v>23</v>
      </c>
    </row>
    <row r="35" spans="1:5" x14ac:dyDescent="0.2">
      <c r="A35" s="1" t="s">
        <v>49</v>
      </c>
      <c r="D35" s="37" t="s">
        <v>24</v>
      </c>
    </row>
    <row r="36" spans="1:5" x14ac:dyDescent="0.2">
      <c r="D36" s="37"/>
    </row>
    <row r="37" spans="1:5" x14ac:dyDescent="0.2">
      <c r="E37" s="38" t="s">
        <v>25</v>
      </c>
    </row>
  </sheetData>
  <protectedRanges>
    <protectedRange sqref="A6:E8 D14:D16 D19:D20 A29:F34 A36:F40 B35:F35" name="Obseg1"/>
    <protectedRange sqref="A27:F27 A28:D28" name="Obseg1_1"/>
    <protectedRange sqref="A26:F26" name="Obseg1_1_1"/>
    <protectedRange sqref="E28:F28" name="Obseg1_2"/>
    <protectedRange sqref="A35" name="Obseg1_3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4CC56-EF97-47FB-86FA-16EA6EC0E211}">
  <sheetPr>
    <pageSetUpPr fitToPage="1"/>
  </sheetPr>
  <dimension ref="A2:G37"/>
  <sheetViews>
    <sheetView workbookViewId="0">
      <selection activeCell="D19" sqref="D19:D20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33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s="14" customFormat="1" ht="15" customHeight="1" x14ac:dyDescent="0.2">
      <c r="A10" s="4" t="s">
        <v>36</v>
      </c>
      <c r="B10" s="4"/>
      <c r="C10" s="6"/>
      <c r="D10" s="6"/>
      <c r="E10" s="4"/>
      <c r="F10" s="39"/>
      <c r="G10" s="39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4</v>
      </c>
      <c r="B13" s="18" t="s">
        <v>5</v>
      </c>
      <c r="C13" s="18" t="s">
        <v>6</v>
      </c>
      <c r="D13" s="18" t="s">
        <v>7</v>
      </c>
      <c r="E13" s="19" t="s">
        <v>8</v>
      </c>
      <c r="F13" s="10"/>
      <c r="G13" s="10"/>
    </row>
    <row r="14" spans="1:7" x14ac:dyDescent="0.2">
      <c r="A14" s="20" t="s">
        <v>9</v>
      </c>
      <c r="B14" s="21" t="s">
        <v>10</v>
      </c>
      <c r="C14" s="22">
        <v>450</v>
      </c>
      <c r="D14" s="23"/>
      <c r="E14" s="24">
        <f>C14*D14</f>
        <v>0</v>
      </c>
      <c r="F14" s="10"/>
      <c r="G14" s="10"/>
    </row>
    <row r="15" spans="1:7" x14ac:dyDescent="0.2">
      <c r="A15" s="20" t="s">
        <v>11</v>
      </c>
      <c r="B15" s="21" t="s">
        <v>10</v>
      </c>
      <c r="C15" s="22">
        <v>55</v>
      </c>
      <c r="D15" s="23"/>
      <c r="E15" s="24">
        <f t="shared" ref="E15:E16" si="0">C15*D15</f>
        <v>0</v>
      </c>
      <c r="F15" s="10"/>
      <c r="G15" s="10"/>
    </row>
    <row r="16" spans="1:7" x14ac:dyDescent="0.2">
      <c r="A16" s="20" t="s">
        <v>12</v>
      </c>
      <c r="B16" s="21" t="s">
        <v>10</v>
      </c>
      <c r="C16" s="22">
        <v>45</v>
      </c>
      <c r="D16" s="23"/>
      <c r="E16" s="24">
        <f t="shared" si="0"/>
        <v>0</v>
      </c>
      <c r="F16" s="10"/>
      <c r="G16" s="10"/>
    </row>
    <row r="17" spans="1:7" x14ac:dyDescent="0.2">
      <c r="A17" s="45" t="s">
        <v>13</v>
      </c>
      <c r="B17" s="46"/>
      <c r="C17" s="46"/>
      <c r="D17" s="47"/>
      <c r="E17" s="25">
        <f>SUM(E14:E16)</f>
        <v>0</v>
      </c>
      <c r="F17" s="10"/>
      <c r="G17" s="10"/>
    </row>
    <row r="18" spans="1:7" x14ac:dyDescent="0.2">
      <c r="A18" s="48" t="s">
        <v>14</v>
      </c>
      <c r="B18" s="49"/>
      <c r="C18" s="27" t="s">
        <v>15</v>
      </c>
      <c r="D18" s="28" t="s">
        <v>16</v>
      </c>
      <c r="E18" s="29" t="s">
        <v>17</v>
      </c>
      <c r="F18" s="10"/>
      <c r="G18" s="10"/>
    </row>
    <row r="19" spans="1:7" x14ac:dyDescent="0.2">
      <c r="A19" s="50" t="s">
        <v>18</v>
      </c>
      <c r="B19" s="51"/>
      <c r="C19" s="30">
        <v>10000</v>
      </c>
      <c r="D19" s="31"/>
      <c r="E19" s="24">
        <f>C19*(1-D19)</f>
        <v>10000</v>
      </c>
      <c r="F19" s="10"/>
      <c r="G19" s="10"/>
    </row>
    <row r="20" spans="1:7" ht="33" customHeight="1" x14ac:dyDescent="0.2">
      <c r="A20" s="52" t="s">
        <v>53</v>
      </c>
      <c r="B20" s="53"/>
      <c r="C20" s="30">
        <v>10000</v>
      </c>
      <c r="D20" s="31"/>
      <c r="E20" s="24">
        <f>C20*(1-D20)</f>
        <v>10000</v>
      </c>
      <c r="F20" s="10"/>
      <c r="G20" s="10"/>
    </row>
    <row r="21" spans="1:7" ht="15" thickBot="1" x14ac:dyDescent="0.25">
      <c r="A21" s="32"/>
      <c r="B21" s="33"/>
      <c r="C21" s="54" t="s">
        <v>19</v>
      </c>
      <c r="D21" s="55"/>
      <c r="E21" s="34">
        <f>SUM(E19:E20)</f>
        <v>20000</v>
      </c>
      <c r="F21" s="10"/>
      <c r="G21" s="10"/>
    </row>
    <row r="22" spans="1:7" ht="15" thickBot="1" x14ac:dyDescent="0.25">
      <c r="A22" s="56" t="s">
        <v>43</v>
      </c>
      <c r="B22" s="57"/>
      <c r="C22" s="57"/>
      <c r="D22" s="57"/>
      <c r="E22" s="35">
        <f>+E17+E21</f>
        <v>20000</v>
      </c>
      <c r="F22" s="10"/>
      <c r="G22" s="10"/>
    </row>
    <row r="23" spans="1:7" x14ac:dyDescent="0.2">
      <c r="B23" s="1"/>
      <c r="C23" s="1"/>
      <c r="D23" s="1"/>
    </row>
    <row r="24" spans="1:7" x14ac:dyDescent="0.2">
      <c r="B24" s="1"/>
      <c r="C24" s="1"/>
      <c r="D24" s="1"/>
    </row>
    <row r="25" spans="1:7" ht="15" thickBot="1" x14ac:dyDescent="0.25"/>
    <row r="26" spans="1:7" ht="35.25" customHeight="1" thickBot="1" x14ac:dyDescent="0.25">
      <c r="A26" s="44" t="s">
        <v>21</v>
      </c>
      <c r="B26" s="44"/>
      <c r="C26" s="58"/>
      <c r="D26" s="59"/>
      <c r="E26" s="59"/>
      <c r="F26" s="60"/>
    </row>
    <row r="28" spans="1:7" ht="27.75" customHeight="1" x14ac:dyDescent="0.2">
      <c r="A28" s="44" t="s">
        <v>22</v>
      </c>
      <c r="B28" s="44"/>
      <c r="C28" s="44"/>
      <c r="D28" s="44"/>
      <c r="E28" s="15" t="s">
        <v>38</v>
      </c>
      <c r="F28" s="15" t="s">
        <v>37</v>
      </c>
    </row>
    <row r="29" spans="1:7" x14ac:dyDescent="0.2">
      <c r="A29" s="36" t="s">
        <v>23</v>
      </c>
    </row>
    <row r="35" spans="1:5" x14ac:dyDescent="0.2">
      <c r="A35" s="1" t="s">
        <v>49</v>
      </c>
      <c r="D35" s="37" t="s">
        <v>24</v>
      </c>
    </row>
    <row r="36" spans="1:5" x14ac:dyDescent="0.2">
      <c r="D36" s="37"/>
    </row>
    <row r="37" spans="1:5" x14ac:dyDescent="0.2">
      <c r="E37" s="38" t="s">
        <v>25</v>
      </c>
    </row>
  </sheetData>
  <protectedRanges>
    <protectedRange sqref="A6:E8 D14:D16 D19:D20 A29:F34 A36:F40 B35:F35" name="Obseg1"/>
    <protectedRange sqref="A27:F27 A28:D28" name="Obseg1_1"/>
    <protectedRange sqref="A26:F26" name="Obseg1_1_1"/>
    <protectedRange sqref="E28:F28" name="Obseg1_2"/>
    <protectedRange sqref="A35" name="Obseg1_3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0ED30-D07F-4C38-9516-44CC34E3CA73}">
  <sheetPr>
    <pageSetUpPr fitToPage="1"/>
  </sheetPr>
  <dimension ref="A2:G37"/>
  <sheetViews>
    <sheetView workbookViewId="0">
      <selection activeCell="D19" sqref="D19:D20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18.5703125" style="1" customWidth="1"/>
    <col min="6" max="7" width="13.28515625" style="1" customWidth="1"/>
    <col min="8" max="16384" width="9.140625" style="1"/>
  </cols>
  <sheetData>
    <row r="2" spans="1:7" x14ac:dyDescent="0.2">
      <c r="E2" s="15" t="s">
        <v>0</v>
      </c>
    </row>
    <row r="4" spans="1:7" x14ac:dyDescent="0.2">
      <c r="A4" s="15" t="s">
        <v>33</v>
      </c>
      <c r="B4" s="16"/>
      <c r="C4" s="16"/>
      <c r="D4" s="16"/>
      <c r="E4" s="15"/>
      <c r="F4" s="15"/>
      <c r="G4" s="3"/>
    </row>
    <row r="5" spans="1:7" x14ac:dyDescent="0.2">
      <c r="G5" s="3"/>
    </row>
    <row r="6" spans="1:7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7" ht="15" customHeight="1" x14ac:dyDescent="0.2">
      <c r="A7" s="4"/>
      <c r="B7" s="6"/>
      <c r="C7" s="6"/>
      <c r="D7" s="6"/>
      <c r="E7" s="4"/>
      <c r="F7" s="3"/>
      <c r="G7" s="3"/>
    </row>
    <row r="8" spans="1:7" ht="16.5" thickBot="1" x14ac:dyDescent="0.3">
      <c r="A8" s="7" t="s">
        <v>2</v>
      </c>
      <c r="B8" s="8"/>
      <c r="C8" s="8"/>
      <c r="D8" s="8"/>
      <c r="E8" s="9"/>
      <c r="F8" s="3"/>
      <c r="G8" s="3"/>
    </row>
    <row r="9" spans="1:7" ht="15.75" x14ac:dyDescent="0.25">
      <c r="A9" s="11"/>
      <c r="B9" s="12"/>
      <c r="C9" s="12"/>
      <c r="D9" s="12"/>
      <c r="E9" s="13"/>
      <c r="F9" s="3"/>
      <c r="G9" s="3"/>
    </row>
    <row r="10" spans="1:7" s="14" customFormat="1" ht="15" customHeight="1" x14ac:dyDescent="0.2">
      <c r="A10" s="4" t="s">
        <v>52</v>
      </c>
      <c r="B10" s="4"/>
      <c r="C10" s="6"/>
      <c r="D10" s="6"/>
      <c r="E10" s="4"/>
      <c r="F10" s="39"/>
      <c r="G10" s="39"/>
    </row>
    <row r="11" spans="1:7" x14ac:dyDescent="0.2">
      <c r="A11" s="15"/>
      <c r="B11" s="16"/>
      <c r="C11" s="16"/>
      <c r="D11" s="16"/>
      <c r="E11" s="15"/>
      <c r="F11" s="3"/>
      <c r="G11" s="10"/>
    </row>
    <row r="12" spans="1:7" ht="15" thickBot="1" x14ac:dyDescent="0.25">
      <c r="A12" s="15"/>
      <c r="B12" s="16"/>
      <c r="C12" s="16"/>
      <c r="D12" s="16"/>
      <c r="E12" s="15"/>
      <c r="F12" s="3"/>
      <c r="G12" s="10"/>
    </row>
    <row r="13" spans="1:7" ht="28.5" x14ac:dyDescent="0.2">
      <c r="A13" s="17" t="s">
        <v>4</v>
      </c>
      <c r="B13" s="18" t="s">
        <v>5</v>
      </c>
      <c r="C13" s="18" t="s">
        <v>6</v>
      </c>
      <c r="D13" s="18" t="s">
        <v>7</v>
      </c>
      <c r="E13" s="19" t="s">
        <v>8</v>
      </c>
      <c r="F13" s="10"/>
      <c r="G13" s="10"/>
    </row>
    <row r="14" spans="1:7" x14ac:dyDescent="0.2">
      <c r="A14" s="20" t="s">
        <v>9</v>
      </c>
      <c r="B14" s="21" t="s">
        <v>10</v>
      </c>
      <c r="C14" s="22">
        <v>450</v>
      </c>
      <c r="D14" s="23"/>
      <c r="E14" s="24">
        <f>C14*D14</f>
        <v>0</v>
      </c>
      <c r="F14" s="10"/>
      <c r="G14" s="10"/>
    </row>
    <row r="15" spans="1:7" x14ac:dyDescent="0.2">
      <c r="A15" s="20" t="s">
        <v>11</v>
      </c>
      <c r="B15" s="21" t="s">
        <v>10</v>
      </c>
      <c r="C15" s="22">
        <v>55</v>
      </c>
      <c r="D15" s="23"/>
      <c r="E15" s="24">
        <f t="shared" ref="E15:E16" si="0">C15*D15</f>
        <v>0</v>
      </c>
      <c r="F15" s="10"/>
      <c r="G15" s="10"/>
    </row>
    <row r="16" spans="1:7" x14ac:dyDescent="0.2">
      <c r="A16" s="20" t="s">
        <v>12</v>
      </c>
      <c r="B16" s="21" t="s">
        <v>10</v>
      </c>
      <c r="C16" s="22">
        <v>45</v>
      </c>
      <c r="D16" s="23"/>
      <c r="E16" s="24">
        <f t="shared" si="0"/>
        <v>0</v>
      </c>
      <c r="F16" s="10"/>
      <c r="G16" s="10"/>
    </row>
    <row r="17" spans="1:7" x14ac:dyDescent="0.2">
      <c r="A17" s="45" t="s">
        <v>13</v>
      </c>
      <c r="B17" s="46"/>
      <c r="C17" s="46"/>
      <c r="D17" s="47"/>
      <c r="E17" s="25">
        <f>SUM(E14:E16)</f>
        <v>0</v>
      </c>
      <c r="F17" s="10"/>
      <c r="G17" s="10"/>
    </row>
    <row r="18" spans="1:7" x14ac:dyDescent="0.2">
      <c r="A18" s="48" t="s">
        <v>14</v>
      </c>
      <c r="B18" s="49"/>
      <c r="C18" s="27" t="s">
        <v>15</v>
      </c>
      <c r="D18" s="28" t="s">
        <v>16</v>
      </c>
      <c r="E18" s="29" t="s">
        <v>17</v>
      </c>
      <c r="F18" s="10"/>
      <c r="G18" s="10"/>
    </row>
    <row r="19" spans="1:7" x14ac:dyDescent="0.2">
      <c r="A19" s="50" t="s">
        <v>18</v>
      </c>
      <c r="B19" s="51"/>
      <c r="C19" s="30">
        <v>10000</v>
      </c>
      <c r="D19" s="31"/>
      <c r="E19" s="24">
        <f>C19*(1-D19)</f>
        <v>10000</v>
      </c>
      <c r="F19" s="10"/>
      <c r="G19" s="10"/>
    </row>
    <row r="20" spans="1:7" ht="29.25" customHeight="1" x14ac:dyDescent="0.2">
      <c r="A20" s="52" t="s">
        <v>53</v>
      </c>
      <c r="B20" s="53"/>
      <c r="C20" s="30">
        <v>10000</v>
      </c>
      <c r="D20" s="31"/>
      <c r="E20" s="24">
        <f>C20*(1-D20)</f>
        <v>10000</v>
      </c>
      <c r="F20" s="10"/>
      <c r="G20" s="10"/>
    </row>
    <row r="21" spans="1:7" ht="15" thickBot="1" x14ac:dyDescent="0.25">
      <c r="A21" s="32"/>
      <c r="B21" s="33"/>
      <c r="C21" s="54" t="s">
        <v>19</v>
      </c>
      <c r="D21" s="55"/>
      <c r="E21" s="34">
        <f>SUM(E19:E20)</f>
        <v>20000</v>
      </c>
      <c r="F21" s="10"/>
      <c r="G21" s="10"/>
    </row>
    <row r="22" spans="1:7" ht="15" thickBot="1" x14ac:dyDescent="0.25">
      <c r="A22" s="56" t="s">
        <v>31</v>
      </c>
      <c r="B22" s="57"/>
      <c r="C22" s="57"/>
      <c r="D22" s="57"/>
      <c r="E22" s="35">
        <f>+E17+E21</f>
        <v>20000</v>
      </c>
      <c r="F22" s="10"/>
      <c r="G22" s="10"/>
    </row>
    <row r="23" spans="1:7" x14ac:dyDescent="0.2">
      <c r="B23" s="1"/>
      <c r="C23" s="1"/>
      <c r="D23" s="1"/>
    </row>
    <row r="24" spans="1:7" x14ac:dyDescent="0.2">
      <c r="B24" s="1"/>
      <c r="C24" s="1"/>
      <c r="D24" s="1"/>
    </row>
    <row r="25" spans="1:7" ht="15" thickBot="1" x14ac:dyDescent="0.25"/>
    <row r="26" spans="1:7" ht="30.75" customHeight="1" thickBot="1" x14ac:dyDescent="0.25">
      <c r="A26" s="44" t="s">
        <v>21</v>
      </c>
      <c r="B26" s="44"/>
      <c r="C26" s="58"/>
      <c r="D26" s="59"/>
      <c r="E26" s="59"/>
      <c r="F26" s="60"/>
    </row>
    <row r="28" spans="1:7" ht="29.25" customHeight="1" x14ac:dyDescent="0.2">
      <c r="A28" s="44" t="s">
        <v>22</v>
      </c>
      <c r="B28" s="44"/>
      <c r="C28" s="44"/>
      <c r="D28" s="44"/>
      <c r="E28" s="15" t="s">
        <v>38</v>
      </c>
      <c r="F28" s="15" t="s">
        <v>37</v>
      </c>
    </row>
    <row r="29" spans="1:7" x14ac:dyDescent="0.2">
      <c r="A29" s="36" t="s">
        <v>23</v>
      </c>
    </row>
    <row r="35" spans="1:5" x14ac:dyDescent="0.2">
      <c r="A35" s="1" t="s">
        <v>49</v>
      </c>
      <c r="D35" s="37" t="s">
        <v>24</v>
      </c>
    </row>
    <row r="36" spans="1:5" x14ac:dyDescent="0.2">
      <c r="D36" s="37"/>
    </row>
    <row r="37" spans="1:5" x14ac:dyDescent="0.2">
      <c r="E37" s="38" t="s">
        <v>25</v>
      </c>
    </row>
  </sheetData>
  <protectedRanges>
    <protectedRange sqref="A6:E8 D14:D16 D19:D20 A29:F34 A36:F40 B35:F35" name="Obseg1"/>
    <protectedRange sqref="A27:F27 A28:D28" name="Obseg1_1"/>
    <protectedRange sqref="A26:F26" name="Obseg1_1_1"/>
    <protectedRange sqref="E28:F28" name="Obseg1_2"/>
    <protectedRange sqref="A35" name="Obseg1_3"/>
  </protectedRanges>
  <mergeCells count="9">
    <mergeCell ref="A26:B26"/>
    <mergeCell ref="A28:D28"/>
    <mergeCell ref="A17:D17"/>
    <mergeCell ref="A18:B18"/>
    <mergeCell ref="A19:B19"/>
    <mergeCell ref="A20:B20"/>
    <mergeCell ref="C21:D21"/>
    <mergeCell ref="A22:D22"/>
    <mergeCell ref="C26:F26"/>
  </mergeCells>
  <pageMargins left="0.7" right="0.7" top="0.75" bottom="0.75" header="0.3" footer="0.3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67B93-6EB2-406A-9F76-3446B69C1A3E}">
  <sheetPr>
    <pageSetUpPr fitToPage="1"/>
  </sheetPr>
  <dimension ref="A2:L25"/>
  <sheetViews>
    <sheetView workbookViewId="0">
      <selection activeCell="D15" sqref="D15"/>
    </sheetView>
  </sheetViews>
  <sheetFormatPr defaultColWidth="9.140625" defaultRowHeight="14.25" x14ac:dyDescent="0.2"/>
  <cols>
    <col min="1" max="1" width="28.85546875" style="1" customWidth="1"/>
    <col min="2" max="2" width="10.42578125" style="2" customWidth="1"/>
    <col min="3" max="3" width="20.42578125" style="2" customWidth="1"/>
    <col min="4" max="4" width="15.5703125" style="2" customWidth="1"/>
    <col min="5" max="5" width="20.85546875" style="1" customWidth="1"/>
    <col min="6" max="7" width="13.28515625" style="1" customWidth="1"/>
    <col min="8" max="11" width="9.140625" style="1"/>
    <col min="12" max="12" width="11.7109375" style="1" bestFit="1" customWidth="1"/>
    <col min="13" max="16384" width="9.140625" style="1"/>
  </cols>
  <sheetData>
    <row r="2" spans="1:12" x14ac:dyDescent="0.2">
      <c r="E2" s="15" t="s">
        <v>0</v>
      </c>
    </row>
    <row r="4" spans="1:12" x14ac:dyDescent="0.2">
      <c r="A4" s="15" t="s">
        <v>33</v>
      </c>
      <c r="B4" s="16"/>
      <c r="C4" s="16"/>
      <c r="D4" s="16"/>
      <c r="E4" s="15"/>
      <c r="F4" s="15"/>
      <c r="G4" s="3"/>
    </row>
    <row r="5" spans="1:12" x14ac:dyDescent="0.2">
      <c r="G5" s="3"/>
    </row>
    <row r="6" spans="1:12" ht="15.75" thickBot="1" x14ac:dyDescent="0.25">
      <c r="A6" s="4" t="s">
        <v>1</v>
      </c>
      <c r="B6" s="5"/>
      <c r="C6" s="6"/>
      <c r="D6" s="6"/>
      <c r="E6" s="4"/>
      <c r="F6" s="3"/>
      <c r="G6" s="3"/>
    </row>
    <row r="7" spans="1:12" ht="15" customHeight="1" x14ac:dyDescent="0.2">
      <c r="A7" s="4"/>
      <c r="B7" s="6"/>
      <c r="C7" s="6"/>
      <c r="D7" s="6"/>
      <c r="E7" s="4"/>
      <c r="F7" s="3"/>
      <c r="G7" s="3"/>
      <c r="L7" s="42"/>
    </row>
    <row r="8" spans="1:12" ht="16.5" thickBot="1" x14ac:dyDescent="0.3">
      <c r="A8" s="7" t="s">
        <v>42</v>
      </c>
      <c r="B8" s="8"/>
      <c r="C8" s="8"/>
      <c r="D8" s="8"/>
      <c r="E8" s="9"/>
      <c r="F8" s="3"/>
      <c r="G8" s="3"/>
    </row>
    <row r="9" spans="1:12" ht="15.75" x14ac:dyDescent="0.25">
      <c r="A9" s="11"/>
      <c r="B9" s="12"/>
      <c r="C9" s="12"/>
      <c r="D9" s="12"/>
      <c r="E9" s="13"/>
      <c r="F9" s="3"/>
      <c r="G9" s="3"/>
    </row>
    <row r="10" spans="1:12" ht="15.75" x14ac:dyDescent="0.25">
      <c r="A10" s="14"/>
      <c r="B10" s="12"/>
      <c r="C10" s="12"/>
      <c r="D10" s="12"/>
      <c r="E10" s="13"/>
      <c r="F10" s="3"/>
      <c r="G10" s="3"/>
    </row>
    <row r="11" spans="1:12" s="14" customFormat="1" ht="15" customHeight="1" x14ac:dyDescent="0.2">
      <c r="A11" s="4" t="s">
        <v>40</v>
      </c>
      <c r="B11" s="4"/>
      <c r="C11" s="6"/>
      <c r="D11" s="6"/>
      <c r="E11" s="4"/>
      <c r="F11" s="39"/>
      <c r="G11" s="39"/>
    </row>
    <row r="12" spans="1:12" x14ac:dyDescent="0.2">
      <c r="A12" s="15"/>
      <c r="B12" s="16"/>
      <c r="C12" s="16"/>
      <c r="D12" s="16"/>
      <c r="E12" s="15"/>
      <c r="F12" s="3"/>
      <c r="G12" s="10"/>
    </row>
    <row r="13" spans="1:12" x14ac:dyDescent="0.2">
      <c r="A13" s="15"/>
      <c r="B13" s="16"/>
      <c r="C13" s="16"/>
      <c r="D13" s="16"/>
      <c r="E13" s="15"/>
      <c r="F13" s="3"/>
      <c r="G13" s="10"/>
    </row>
    <row r="14" spans="1:12" x14ac:dyDescent="0.2">
      <c r="A14" s="48"/>
      <c r="B14" s="49"/>
      <c r="C14" s="27" t="s">
        <v>15</v>
      </c>
      <c r="D14" s="28" t="s">
        <v>16</v>
      </c>
      <c r="E14" s="29" t="s">
        <v>8</v>
      </c>
      <c r="F14" s="10"/>
      <c r="G14" s="10"/>
    </row>
    <row r="15" spans="1:12" ht="23.25" customHeight="1" thickBot="1" x14ac:dyDescent="0.25">
      <c r="A15" s="50" t="s">
        <v>41</v>
      </c>
      <c r="B15" s="51"/>
      <c r="C15" s="30">
        <v>100000</v>
      </c>
      <c r="D15" s="41"/>
      <c r="E15" s="24">
        <f>C15*(1-D15)</f>
        <v>100000</v>
      </c>
      <c r="F15" s="10"/>
      <c r="G15" s="10"/>
    </row>
    <row r="16" spans="1:12" ht="21.75" customHeight="1" thickBot="1" x14ac:dyDescent="0.25">
      <c r="A16" s="56" t="s">
        <v>32</v>
      </c>
      <c r="B16" s="57"/>
      <c r="C16" s="57"/>
      <c r="D16" s="57"/>
      <c r="E16" s="35">
        <f>E15</f>
        <v>100000</v>
      </c>
      <c r="F16" s="10"/>
      <c r="G16" s="10"/>
    </row>
    <row r="17" spans="1:5" x14ac:dyDescent="0.2">
      <c r="B17" s="1"/>
      <c r="C17" s="1"/>
      <c r="D17" s="1"/>
    </row>
    <row r="18" spans="1:5" x14ac:dyDescent="0.2">
      <c r="B18" s="1"/>
      <c r="C18" s="1"/>
      <c r="D18" s="1"/>
    </row>
    <row r="19" spans="1:5" ht="17.25" customHeight="1" x14ac:dyDescent="0.2"/>
    <row r="23" spans="1:5" x14ac:dyDescent="0.2">
      <c r="A23" s="1" t="s">
        <v>49</v>
      </c>
      <c r="D23" s="37" t="s">
        <v>24</v>
      </c>
    </row>
    <row r="24" spans="1:5" x14ac:dyDescent="0.2">
      <c r="D24" s="37"/>
    </row>
    <row r="25" spans="1:5" x14ac:dyDescent="0.2">
      <c r="E25" s="38" t="s">
        <v>25</v>
      </c>
    </row>
  </sheetData>
  <protectedRanges>
    <protectedRange sqref="A6:E8 A20:F22 D15 A24:F28 B23:F23" name="Obseg1"/>
    <protectedRange sqref="A23" name="Obseg1_3"/>
  </protectedRanges>
  <mergeCells count="3">
    <mergeCell ref="A14:B14"/>
    <mergeCell ref="A15:B15"/>
    <mergeCell ref="A16:D16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Sklop 1 Mercedes</vt:lpstr>
      <vt:lpstr>Sklop 2 Iveco</vt:lpstr>
      <vt:lpstr>Sklop 3 Scania</vt:lpstr>
      <vt:lpstr>Sklop 4 Man </vt:lpstr>
      <vt:lpstr>Sklop 5 Caterpillar</vt:lpstr>
      <vt:lpstr>Sklop 6 Azura+Ravo5+Esagono</vt:lpstr>
      <vt:lpstr>Sklop 7 Palfinger</vt:lpstr>
      <vt:lpstr>Sklop 8 Stummer+Mut+Zoeller</vt:lpstr>
      <vt:lpstr>Sklop 9 Kroll+Moro+Capellotto</vt:lpstr>
      <vt:lpstr>Sklop 10 JCB+Komatsu</vt:lpstr>
      <vt:lpstr>Sklop 11 zimska mehanizacija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Kunišič</dc:creator>
  <cp:lastModifiedBy>Nina Simonovič</cp:lastModifiedBy>
  <cp:lastPrinted>2023-05-23T08:07:52Z</cp:lastPrinted>
  <dcterms:created xsi:type="dcterms:W3CDTF">2023-05-04T07:33:15Z</dcterms:created>
  <dcterms:modified xsi:type="dcterms:W3CDTF">2023-06-07T07:48:41Z</dcterms:modified>
</cp:coreProperties>
</file>